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lokalno\Downloads\"/>
    </mc:Choice>
  </mc:AlternateContent>
  <xr:revisionPtr revIDLastSave="0" documentId="13_ncr:1_{4F788DC0-D09E-4A16-AB58-49DAA1CD1E13}" xr6:coauthVersionLast="47" xr6:coauthVersionMax="47" xr10:uidLastSave="{00000000-0000-0000-0000-000000000000}"/>
  <bookViews>
    <workbookView xWindow="-120" yWindow="-120" windowWidth="38640" windowHeight="21120" tabRatio="694" xr2:uid="{00000000-000D-0000-FFFF-FFFF00000000}"/>
  </bookViews>
  <sheets>
    <sheet name="1. FN" sheetId="21" r:id="rId1"/>
  </sheets>
  <definedNames>
    <definedName name="_ftn1">#REF!</definedName>
    <definedName name="_ftn1_1">#REF!</definedName>
    <definedName name="_ftnref1">#REF!</definedName>
    <definedName name="_ftnref1_1">#REF!</definedName>
    <definedName name="Excel_BuiltIn_Print_Area_1">NA()</definedName>
    <definedName name="Excel_BuiltIn_Print_Area_1_1">0</definedName>
    <definedName name="Excel_BuiltIn_Print_Area_2">"$#REF!.$A$1:$H$44"</definedName>
    <definedName name="Excel_BuiltIn_Print_Area_2_1">NA()</definedName>
    <definedName name="Excel_BuiltIn_Print_Area_2_1_1">NA()</definedName>
    <definedName name="Excel_BuiltIn_Print_Area_3">"$#REF!.$A$1:$H$152"</definedName>
    <definedName name="Excel_BuiltIn_Print_Area_3_1">"$#REF!.$A$1:$G$4"</definedName>
    <definedName name="Excel_BuiltIn_Print_Area_3_1_1">NA()</definedName>
    <definedName name="Excel_BuiltIn_Print_Area_3_1_1_1">"$#REF!.$A$1:$G$24"</definedName>
    <definedName name="Excel_BuiltIn_Print_Area_4">"$#REF!.$A$1:$G$16"</definedName>
    <definedName name="Excel_BuiltIn_Print_Area_4_1">NA()</definedName>
    <definedName name="Excel_BuiltIn_Print_Area_4_1_1">"$#REF!.$A$1:$G$54"</definedName>
    <definedName name="Excel_BuiltIn_Print_Area_5">"$#REF!.$A$1:$H$144"</definedName>
    <definedName name="Excel_BuiltIn_Print_Area_5_1">#REF!</definedName>
    <definedName name="Excel_BuiltIn_Print_Area_5_1_1">NA()</definedName>
    <definedName name="Excel_BuiltIn_Print_Area_5_1_1_1">NA()</definedName>
    <definedName name="Excel_BuiltIn_Print_Area_5_1_1_1_1">NA()</definedName>
    <definedName name="Excel_BuiltIn_Print_Area_6_1">NA()</definedName>
    <definedName name="Excel_BuiltIn_Print_Area_6_1_1">NA()</definedName>
    <definedName name="Excel_BuiltIn_Print_Area_7">NA()</definedName>
    <definedName name="Excel_BuiltIn_Print_Area_8">NA()</definedName>
    <definedName name="Excel_BuiltIn_Print_Titles">#REF!</definedName>
    <definedName name="Excel_BuiltIn_Print_Titles_1">NA()</definedName>
    <definedName name="Excel_BuiltIn_Print_Titles_1_1">NA()</definedName>
    <definedName name="Excel_BuiltIn_Print_Titles_2">NA()</definedName>
    <definedName name="Excel_BuiltIn_Print_Titles_2_1">NA()</definedName>
    <definedName name="Excel_BuiltIn_Print_Titles_3">NA()</definedName>
    <definedName name="Excel_BuiltIn_Print_Titles_4">NA()</definedName>
    <definedName name="Excel_BuiltIn_Print_Titles_5">NA()</definedName>
    <definedName name="Excel_BuiltIn_Print_Titles_5_1">NA()</definedName>
    <definedName name="Excel_BuiltIn_Print_Titles_5_1_1">NA()</definedName>
    <definedName name="Excel_BuiltIn_Print_Titles_6">NA()</definedName>
    <definedName name="Excel_BuiltIn_Print_Titles_7">NA()</definedName>
    <definedName name="_xlnm.Print_Area" localSheetId="0">'1. FN'!$A$1:$F$200</definedName>
    <definedName name="_xlnm.Print_Titles" localSheetId="0">'1. FN'!$1:$3</definedName>
    <definedName name="Ventilacij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80" i="21" l="1"/>
  <c r="F177" i="21"/>
  <c r="B177" i="21"/>
  <c r="A179" i="21"/>
  <c r="F26" i="21"/>
  <c r="F23" i="21"/>
  <c r="D158" i="21" l="1"/>
  <c r="F158" i="21" s="1"/>
  <c r="F102" i="21"/>
  <c r="F83" i="21"/>
  <c r="F29" i="21"/>
  <c r="F140" i="21"/>
  <c r="F137" i="21"/>
  <c r="F18" i="21"/>
  <c r="F17" i="21"/>
  <c r="F19" i="21"/>
  <c r="F16" i="21"/>
  <c r="A176" i="21" l="1"/>
  <c r="F32" i="21" l="1"/>
  <c r="D161" i="21"/>
  <c r="F161" i="21" s="1"/>
  <c r="D155" i="21"/>
  <c r="F121" i="21"/>
  <c r="F170" i="21" l="1"/>
  <c r="F114" i="21"/>
  <c r="F113" i="21"/>
  <c r="F112" i="21"/>
  <c r="F111" i="21"/>
  <c r="F110" i="21"/>
  <c r="F107" i="21"/>
  <c r="F96" i="21"/>
  <c r="F155" i="21"/>
  <c r="F86" i="21"/>
  <c r="F80" i="21"/>
  <c r="F89" i="21" l="1"/>
  <c r="F36" i="21"/>
  <c r="F167" i="21" l="1"/>
  <c r="A12" i="21" l="1"/>
  <c r="B13" i="21"/>
  <c r="F13" i="21"/>
  <c r="F39" i="21"/>
  <c r="F42" i="21"/>
  <c r="F71" i="21"/>
  <c r="F74" i="21"/>
  <c r="F77" i="21"/>
  <c r="B123" i="21"/>
  <c r="B187" i="21" s="1"/>
  <c r="A127" i="21"/>
  <c r="B128" i="21"/>
  <c r="F128" i="21"/>
  <c r="D131" i="21"/>
  <c r="F131" i="21" s="1"/>
  <c r="F134" i="21"/>
  <c r="F143" i="21"/>
  <c r="F146" i="21"/>
  <c r="F149" i="21"/>
  <c r="D152" i="21"/>
  <c r="F152" i="21" s="1"/>
  <c r="F164" i="21"/>
  <c r="B172" i="21"/>
  <c r="B188" i="21" s="1"/>
  <c r="B182" i="21"/>
  <c r="B189" i="21" s="1"/>
  <c r="F123" i="21" l="1"/>
  <c r="F187" i="21" s="1"/>
  <c r="F172" i="21"/>
  <c r="F188" i="21" s="1"/>
  <c r="F182" i="21"/>
  <c r="F189" i="21" s="1"/>
  <c r="B131" i="21"/>
  <c r="B20" i="21"/>
  <c r="A15" i="21"/>
  <c r="A22" i="21" l="1"/>
  <c r="B26" i="21" s="1"/>
  <c r="B23" i="21"/>
  <c r="F193" i="21"/>
  <c r="A130" i="21"/>
  <c r="A25" i="21" l="1"/>
  <c r="A133" i="21"/>
  <c r="B134" i="21"/>
  <c r="F197" i="21"/>
  <c r="F194" i="21"/>
  <c r="A28" i="21" l="1"/>
  <c r="A31" i="21" s="1"/>
  <c r="B29" i="21"/>
  <c r="A136" i="21"/>
  <c r="B137" i="21"/>
  <c r="A34" i="21" l="1"/>
  <c r="B32" i="21"/>
  <c r="B36" i="21"/>
  <c r="A139" i="21"/>
  <c r="B143" i="21" s="1"/>
  <c r="B140" i="21"/>
  <c r="A142" i="21" l="1"/>
  <c r="B146" i="21" s="1"/>
  <c r="A145" i="21" l="1"/>
  <c r="B149" i="21" s="1"/>
  <c r="B39" i="21"/>
  <c r="A38" i="21"/>
  <c r="A148" i="21" l="1"/>
  <c r="A151" i="21" s="1"/>
  <c r="A41" i="21"/>
  <c r="B42" i="21"/>
  <c r="B152" i="21" l="1"/>
  <c r="B155" i="21"/>
  <c r="A154" i="21"/>
  <c r="B158" i="21" l="1"/>
  <c r="A157" i="21"/>
  <c r="A160" i="21"/>
  <c r="B161" i="21"/>
  <c r="B71" i="21"/>
  <c r="A44" i="21" l="1"/>
  <c r="A73" i="21" l="1"/>
  <c r="B74" i="21"/>
  <c r="A76" i="21" l="1"/>
  <c r="B77" i="21"/>
  <c r="A163" i="21"/>
  <c r="B164" i="21"/>
  <c r="B80" i="21" l="1"/>
  <c r="A79" i="21"/>
  <c r="A82" i="21" l="1"/>
  <c r="B83" i="21"/>
  <c r="A85" i="21" l="1"/>
  <c r="B86" i="21"/>
  <c r="A166" i="21"/>
  <c r="B167" i="21"/>
  <c r="B170" i="21" l="1"/>
  <c r="A169" i="21"/>
  <c r="A88" i="21" l="1"/>
  <c r="B90" i="21" l="1"/>
  <c r="A92" i="21" l="1"/>
  <c r="B96" i="21"/>
  <c r="A98" i="21" l="1"/>
  <c r="A104" i="21" s="1"/>
  <c r="B102" i="21"/>
  <c r="B107" i="21" l="1"/>
  <c r="A109" i="21"/>
  <c r="B115" i="21"/>
  <c r="A117" i="21" l="1"/>
  <c r="B121" i="21"/>
</calcChain>
</file>

<file path=xl/sharedStrings.xml><?xml version="1.0" encoding="utf-8"?>
<sst xmlns="http://schemas.openxmlformats.org/spreadsheetml/2006/main" count="185" uniqueCount="107">
  <si>
    <t>kom</t>
  </si>
  <si>
    <t xml:space="preserve">predviđenim ovim projektom, te odgovara za ispravno funkcioniranje instalacije. Samovoljno mijenjanje projekta od strane izvoditelja nije dozvoljeno.
Za manje izmjene u odnosu na usvojeni projekt, tj. takve izmjene koje ga funkcionalno ne mijenjaju ili ne zahtijevaju znatnije povećanje investicije, dovoljna je samo suglasnost projektanta.
Ukoliko se ukaže potreba za većim izmjenama projekta, onda se projekt mora uputiti na ponovno odobrenje.Radovi montaže predviđeni ovim projektom se mogu povjeriti samo izvoditelju registriranom za tu vrstu poslova i koji raspolaže kvalificiranom radnom snagom za obavljanje montažno-instalacijskih poslova na projektom predviđenim instalacijama.
</t>
  </si>
  <si>
    <t>F.1.</t>
  </si>
  <si>
    <t>Pred-montirni element za prihvat FN modula (krajnji)</t>
  </si>
  <si>
    <t>m</t>
  </si>
  <si>
    <t>Isporuka i dobava MC4 konektora za fotonaponske module  + pol.</t>
  </si>
  <si>
    <t>Isporuka i dobava MC4 konektora za fotonaponske module – pol.</t>
  </si>
  <si>
    <t>OPREMA:</t>
  </si>
  <si>
    <t>Doprema, unošenje i povezivanje ormara s kablovima na objektu, sa ispitivanjem i izdavanjem atesta:</t>
  </si>
  <si>
    <t>kompl.</t>
  </si>
  <si>
    <t>F.2.</t>
  </si>
  <si>
    <t>MONTAŽA, UGRADNJA I SPAJANJE</t>
  </si>
  <si>
    <t>Montaža i spajanje fotonaponskih modula prema stavci F.1.1. Stavka obuhvaća sav potreban rad i montažni i pričvrsni pribor za stavljanje stavke u potpunu funkcionalnost.</t>
  </si>
  <si>
    <t>Polaganje i označavanje kabela 6mm2, crni, TÜV + UL odobrenje, UV otporan, izolacija Radox 125.</t>
  </si>
  <si>
    <t>F.3.</t>
  </si>
  <si>
    <t>R E K A P I T U L A C I J A</t>
  </si>
  <si>
    <t>SVEUKUPNO</t>
  </si>
  <si>
    <t>PDV</t>
  </si>
  <si>
    <t>SVEUKUPNO SA PDV</t>
  </si>
  <si>
    <t>OSNOVNA OPREMA</t>
  </si>
  <si>
    <t xml:space="preserve">Tropolni minijaturni automatski prekidač B50A, prekidne moći 10kA </t>
  </si>
  <si>
    <t>Odvodnik prenapona tip T2, 275V, 3N, utični</t>
  </si>
  <si>
    <t>Naponski okidač SOR 220...240V AC / 220...250V DC</t>
  </si>
  <si>
    <t>Jednopolni minijaturni automatski prekidač C6A, prekidne moći 15kA</t>
  </si>
  <si>
    <t>Tipkalo gljiva za isključenje u slučaju nužde, 1NO+1NC, 230VAC otpuštanje povlačenjem</t>
  </si>
  <si>
    <t>Odvojni transformator 63VA 12-24V AC</t>
  </si>
  <si>
    <t>Dvopolni minijaturni automatski prekidač C6A, prekidne moći 15kA</t>
  </si>
  <si>
    <t>Minijaturni relej 4CO,6A, 24VDC, sa LED lampicom</t>
  </si>
  <si>
    <t xml:space="preserve">Podnožje minijaturnog releja CR-M4SS </t>
  </si>
  <si>
    <t>Metalni držač za podnožje utičnog releja</t>
  </si>
  <si>
    <t>Oznaka za podnožje utičnog releja</t>
  </si>
  <si>
    <t>Redne stezaljke - komplet prema el. shemi</t>
  </si>
  <si>
    <t>Vodiči, stopice, kanali i ostali pomoćni materijal</t>
  </si>
  <si>
    <t>TROŠKOVNIK FOTONAPONSKE ELEKTRANE</t>
  </si>
  <si>
    <t>Opis</t>
  </si>
  <si>
    <t>Jedinica</t>
  </si>
  <si>
    <t>Cijena</t>
  </si>
  <si>
    <t>Cijena ukupno</t>
  </si>
  <si>
    <t>St.</t>
  </si>
  <si>
    <t>Tropolna shema izvedenog stanja razdjelnika +RO,</t>
  </si>
  <si>
    <t>Dobava, izrada čeličnog nosača i nadstrešnice za fotonaponske izmjenjivače sljedećih tehničkih karakteristika</t>
  </si>
  <si>
    <t>Isporuka i dobava kučišta za ugradnju GIP sabirnice. Stavka obuhvaća isporuku i dobavu kučišta za ugradnju GIP sabirnice s poklopcem, kabelskih uvodnica i ostalog nespecificiranog spojnog i montažnog materijala za dovođenje stavke u potpunu funkcionalnost.</t>
  </si>
  <si>
    <t>Dobava i isporuka kabela 6mm2, crni, TÜV + UL odobrenje, UV otporan, izolacija Radox 125. Stavka obuhvaća dobavu kabela i svog spojnog i montažnog pribora.</t>
  </si>
  <si>
    <t>ili tip jednakovrijedan:</t>
  </si>
  <si>
    <t>Korištenje opreme za dizanje tereta na krovove, danih platformi i autodizalica</t>
  </si>
  <si>
    <t xml:space="preserve">Tipsko ispitivanje fotonaponskog sustava. Stavka obuhvaća provođenje tipskih ispitivanja i izradu izvješća o ispitivanjima. </t>
  </si>
  <si>
    <t xml:space="preserve">kabel (N) HxHE30 2x1,5mm2 u CS zaštitnoj cijevi do pripadajućeg razdjelnog ormara </t>
  </si>
  <si>
    <t xml:space="preserve">ili jadnakovrijedno:
</t>
  </si>
  <si>
    <t>kompl</t>
  </si>
  <si>
    <t>Dobava, izrada otvora u zidu, ugradnja u zid i spajanje tipkala za daljinsko isključenje napajanja ormara RO-E u slučaju požara, tip GW42201, proizvod "Gewiss", sve komplet s p/žb kutijom tip GW24203.</t>
  </si>
  <si>
    <t>Isporuka i dobava materijala za izradu i/ili dogradnja uzemljenja i sustava zaštite od munje za fotonaponsko postrojenje na postojećim građevinama:</t>
  </si>
  <si>
    <t>Križne spojnice za dva Al vodiča 8-10 mm2. Stavka obuhvaća isporuku I dobavu križne spojnice s odgovarajući mamticama I vijcima</t>
  </si>
  <si>
    <t>Okrugli vodič od aluminija promjera 8 mm2. Stavka obuhvaća isporuku I dobavu vodiča.</t>
  </si>
  <si>
    <t>Dobava, montaža i spajanje razvodnog ormara oznake RO-DC, dimenzija [500x400x230mm]. Ormar je nadgradni, poliester otporan na UV, sa stupnjem zaštite IP66.
Stavka uključuje sav potreban montažni materijal za potpunu funkcionalnost smještaj opreme DC kruga za priključak 8 stringova</t>
  </si>
  <si>
    <t>rastalni osigurači u + i – polu svakog stringa 10x38mm 16A gPV s kućištem</t>
  </si>
  <si>
    <t xml:space="preserve">odvodnik prenapona 12,5kA  klasa I+II, 1100VDC za + i - pol </t>
  </si>
  <si>
    <t>priključni MC4 konektori</t>
  </si>
  <si>
    <t>NV rastavljač izolirani</t>
  </si>
  <si>
    <t>Razdjelnik RO-E</t>
  </si>
  <si>
    <t>Opremanje postojećeg glavnog razvodnog ormara objekta, RO objekta</t>
  </si>
  <si>
    <t xml:space="preserve">Dobava, montaža i spajanje razvodnog ormara oznake +RO, dimenzija 400x600x140mm.Ormar je slobodnostojeći, plastični, plastičnim, sa stupnjem zaštite IP65.
Potrebno predvidjeti 20% rezervnog prostora u svrhu budućih nadogradnji.
Stavka uključuje sav potreban montažni materijal za potpunu funkcionalnost. </t>
  </si>
  <si>
    <t>Pomoćni kontakti 1Q+1SY 250 V XT1-XT4</t>
  </si>
  <si>
    <t>diferencijalna zaštitna sklopka, 4-polna, 25/0,3A, 10kA, klasa A</t>
  </si>
  <si>
    <t xml:space="preserve"> - montaža na zid ili uz postojeću konstruciju 
 - mogućnost montaže fotonapnskih izmjenjivača i razvodnog ormara u jednom redu
 - tlocrtne dimenzije minimalno 2,5 x 0,6 metra
 - pokrov od trapeznog lima
 - antikorozivna zaštita: vruće cinčanje</t>
  </si>
  <si>
    <t>Diferencijalni član</t>
  </si>
  <si>
    <t>Četveropolni kompaktni prekidač snage 160A, bez zaštitne jedinice, prekidne moći 36kA tip kao XT4 160</t>
  </si>
  <si>
    <t>Četveropolna kompaktni prekidač XT1C 160 TDM 80A</t>
  </si>
  <si>
    <t>Isporuka i dobava kabela FG7OR 5×25mm2 za povezivanje razdjelnog ormara elektrane i invertera, te sav spojni i montažni pribor.</t>
  </si>
  <si>
    <t>PK kanal 100/6 s poklopcem</t>
  </si>
  <si>
    <t>Isporuka i dobava PK kanala</t>
  </si>
  <si>
    <t>Krovni nosač primjeren za ravni krov. Stavka obuhvaća isporuku I dobavu nosača.</t>
  </si>
  <si>
    <t xml:space="preserve">4-polni rastavljač s osiguračem, s mogućnošću zaključavanja 160A
</t>
  </si>
  <si>
    <t>Isporuka i dobava konstrukcije za smještaj fotonaponske opreme na građevinu sa ravnim krovom.</t>
  </si>
  <si>
    <t>Konstrukcija za podizanje panela pod kudem 10°</t>
  </si>
  <si>
    <t>Pred-montirni element za prihvat FN modula (srednji)</t>
  </si>
  <si>
    <t>Gumene podloške 110x110 mm, za zaštitu krova</t>
  </si>
  <si>
    <t>Montaža, ugradnja i spajanje čelične/aluminijske konstrukcije za smještaj fotonaponske opreme. Stavka obuhvaća sav rad potreban za ugradnju i spajanje konstrukcije za prihvat fotonaponskih modula prema stavci br. F.1.2. i F.1.3.</t>
  </si>
  <si>
    <t>ISPITIVANJE</t>
  </si>
  <si>
    <t xml:space="preserve">Isporuka i dobava fotonaponskog izmjenjivača snage izlazne AC snage 10kW sa ugrađenom prenaponskom zaštitom  i zaštitom diferencijalne struje, sa min. 2 MPPT trakera (A i B ulaz), maks. ulazne DC snage 15 kW, zaštite IP65 za ugradnju na otvorenom, vlastite potrošnje (noćni režim) &lt;1W, predviđen za rad u temperaturnim uvjetima od 25°C do +60°C te ukupno 2 + i 2 – DC ulaznih konektora.
</t>
  </si>
  <si>
    <t>diferencijalna zaštitna sklopka, 4-polna, 20/0,3A, 10kA, klasa AC</t>
  </si>
  <si>
    <t>minijaturni automatski prekidač, 20A, B karakteristike, 4, 20 kA</t>
  </si>
  <si>
    <t>Isporuka i dobava kabela FG7OR 5×10mm2 za povezivanje razdjelnog ormara elektrane i invertera, te sav spojni i montažni pribor.</t>
  </si>
  <si>
    <t>Isporuka i dobava kabela FG7OR 5×35mm2 za povezivanje razdjelnog ormara elektrane i glavnih razvodnih ormara objekta, te sav spojni i montažni pribor.</t>
  </si>
  <si>
    <t xml:space="preserve">NV/NH niskonaponski nožasti rastalni ulažak, dvostruke indikacije NV/NH, 100A
</t>
  </si>
  <si>
    <t>Montaža i spajanje fotonaponskog izmjenjivača snage prema stavkama F.1.4. i F.1.5. Stavka obuhvaća sav potreban rad te montažni i pričvrsni pribor za stavljanje stavke u potpunu funkcionalnost.</t>
  </si>
  <si>
    <t>Montaža i spajanje optimizatora prema stavkama F.1.6. Stavka obuhvaća sav potreban rad te montažni i pričvrsni pribor za stavljanje stavke u potpunu funkcionalnost.</t>
  </si>
  <si>
    <t>Montaža i spajanje nadstrešnice prema stavkama F.1.7. Stavka obuhvaća sav potreban rad te montažni i pričvrsni pribor za stavljanje stavke u potpunu funkcionalnost.</t>
  </si>
  <si>
    <t>Montaža i spajanje konektora za fotonaponske panele "+" i "-" pol prema stavci F.1.8. i F.1.9. Stavka obuhvaća sav rad potreban za dovođenje stavke u potpunu funkcionalnost.</t>
  </si>
  <si>
    <t>Montaža, izrada i spajanje spojne DC zaštite, opremljena opremom materijalom pod stavkom F.1.18.,  te funkcionalno spojene prema jednopolnoj shemi i ispitan. Stavka obuhvaća sav potreban sitni spojni i montažni materijal. (stopice, podlošci, sabirnice, oznake, vodiči za unutarnje ožičenje i sl.)</t>
  </si>
  <si>
    <t>Montaža i spajanje GIP sabirnice prema stavci F.1.11.</t>
  </si>
  <si>
    <t>Polaganje, označavanje i spajanje kabela FG7OR 5×25mm2 za povezivanje razdjelnog ormara elektrane i invertera, pod stavkom F.1.13.</t>
  </si>
  <si>
    <t>Polaganje, označavanje i spajanje kabela FG7OR 5×10mm2 za povezivanje razdjelnog ormara elektrane i invertera, pod stavkom F.1.14.</t>
  </si>
  <si>
    <t>Polaganje, označavanje i spajanje kabela FG7OR 5×35mm2 za povezivanje razdjelnog ormara elektrane i invertera, pod stavkom F.1.15.</t>
  </si>
  <si>
    <t>Montaža, izrada i spajanje kabelskih kanala pod stavkom F.1.16. Stavka obuhvaća sav montažni i pričvrsni pribor za stavljanje stavke u potpunu funkcionalnost.</t>
  </si>
  <si>
    <t>Zaštitna jedinica EKIP HI-TOUCH LSI 100 XT4</t>
  </si>
  <si>
    <t>Izrada i/ili dogradnja uzemljenja i sustava zaštite od munje za fotonaponsko postrojenje na postojećim građevinama te ugradnja svog materijala pod stavkom F.1.20.</t>
  </si>
  <si>
    <t>Isporuka i dobava podkonstrukcije za smještaj fotonaponske opreme na građevinu sa ravnim krovom za minimalno jedan niz od 22 panela pod kutem od 35 stupnjeva. 
Konstrukcija se sastoji od cijevi 80x40x3 mm pričvršćene na zid na visini od cca 3 m, cijev se postavlja na zid u 3 dijela dužina :12 m + 12 m + 2,5 m. Cijev se veže za zid odgovarajučim distancnim ukrutama.
Na cijev se pričvrščuje elementi konstrukcije koji su izrađeni od cijevi 60x40x3 mm trokutastog oblika. Ukupna količina elemenata konstrukcije je 27 komada, raspoređenih na cca 1 m razmak.
Elementi konstrukcije su međusobno povezani sa cijevi 40x40x2 mm.
Elementi konstrukcije se vežu u gornjeme dijelu za cijev 80x40x3 mm, a u donjem dijelu se sidre u zid odgovarajučim vijcima.
Sva konstrukcija se vruće pocinčava i međusobno povezuje odgovarajučim vijcima.</t>
  </si>
  <si>
    <t>Loveća palica 1,5m Al fi 16/10 mm</t>
  </si>
  <si>
    <t>Nosač loveće palice za ravni krov 1,5 m</t>
  </si>
  <si>
    <t xml:space="preserve">Cijena za svaku točku troškovnika mora obuhvatiti dobavu, montažu, spajanje po potrebi, uzemljenje, te dovođenje stavke u stanje potpune funkcionalnosti. U cijenu također ukalkulirati sav potreban materijal, spojni, montažni i ostali materijal potreban za potpuno kunkcioniranje pojedine stavke. Radeći ponudu treba imati na umu najnovije važeće propise za pojedine vrste instalacija. Investitor sklapa s izvođačem radova ugovor na osnovu važećih zakonskih propisa Sl. 13/58, 32/58, 42/60 i 45/61 odabranog projekta, proračuna i troškovnika i tehničkih uvjeta koji se nalaze u sklopu projekta.  Po ugvaranju poslova izvođač je dužan pregledati gradilište i utvrditi stanje građevinskih radova.
Uočene nedostatke prijavit će investitoru te će s njim, nadzorni inžinjer i projektant postići sporazum o radovima ili eventualnim izmjenama. 
</t>
  </si>
  <si>
    <t xml:space="preserve">Izvođač je odgovoran za kvalitetu montažnih radova i ugrađenog materijala kako su radovi izvođeni po odobrenom projektu, odnosno odobrenim izmjenama. Ukoliko izvođač izvrši izmjene bez suglasnosti projektanta i nadzornog organa, snosi odgovornost za nepravilno funkcioniranje instalacija. Ako se pri zidanju odnosno kod građevinskih radova upotrebljavaju materijali koji štetno djeluju na djelove instalacije, izvođač će u sporazumu s izvođačem građevinskih radova i nadzornim inžinjerom poduzeti mjere u svezi osiguranja. Izvoditelj izvodi instalaciju u svemu prema odobrenom projektu i s materijalom </t>
  </si>
  <si>
    <t>Količina</t>
  </si>
  <si>
    <t>Dobava i isporuka fotonaponskih modula sa monokristalnim ćelijama (144 polućelija) halfcut, efikasnosti min. 22%, snage 450-470 Wp, s tolerancijom snage od 0 do +5W, sa min. 3 ˝Bypass˝ diode, dimenzija 1762x1134x30mm, ±1%, sa Tier 1 liste proizvođača</t>
  </si>
  <si>
    <t xml:space="preserve">Isporuka i dobava fotonaponskog izmjenjivača snage izlazne AC snage 40kW sa ugrađenom prenaponskom zaštitom  i zaštitom diferencijalne struje, sa min. 4 MPPT trakera (A i B ulaz), maks. ulazne DC snage 60 kW, zaštite IP65 za ugradnju na otvorenom, vlastite potrošnje (noćni režim) &lt;1W, predviđen za rad u temperaturnim uvjetima od 25°C do +60°C te ukupno 8 + i 8 – DC ulaznih konektora.
</t>
  </si>
  <si>
    <t xml:space="preserve">Power optimizator 600W
</t>
  </si>
  <si>
    <t xml:space="preserve">Spajanje i nadzor rada fotonaponske elektrane preko WEB servera. Pomoću uređaja za komunikaciju DATALOGER sa inverterima, na dolaznom kabelu u glavnom razdjelnom ormaru objekta se vrši nadzor povrata u mrežu te se putem trofaznog strujnog mjernog transformatora i mutlifunkcionalnog mjernog uređaja isti ograničava. Za povezivanje invertera – datalogera – multifunkcionalnog mjernog uređaja koristi se RS485 kabeli. WEB server je spojen na internet i na kojem se nalazi WEB stranica i pripadajuća programska podrška. Pristup podacima s mikrokontrolera se tako može ostvariti preko računala ili mobitela koji su povezani na mrežu. Također sve treba spojiti na dva velika TVekrana </t>
  </si>
  <si>
    <t>kompl. st. 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</si>
</sst>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3" formatCode="_-* #,##0.00_-;\-* #,##0.00_-;_-* &quot;-&quot;??_-;_-@_-"/>
    <numFmt numFmtId="164" formatCode="_-* #,##0.00\ &quot;kn&quot;_-;\-* #,##0.00\ &quot;kn&quot;_-;_-* &quot;-&quot;??\ &quot;kn&quot;_-;_-@_-"/>
    <numFmt numFmtId="165" formatCode="_(* #,##0.00_);_(* \(#,##0.00\);_(* &quot;-&quot;??_);_(@_)"/>
    <numFmt numFmtId="166" formatCode="_-* #,##0.00\ _k_n_-;\-* #,##0.00\ _k_n_-;_-* &quot;-&quot;??\ _k_n_-;_-@_-"/>
    <numFmt numFmtId="167" formatCode="#,##0.00\ _k_n"/>
    <numFmt numFmtId="168" formatCode="#,##0.00\ &quot;kn&quot;"/>
    <numFmt numFmtId="169" formatCode="#,##0.000\ [$EUR]"/>
    <numFmt numFmtId="170" formatCode="#,##0.00\ [$EUR]"/>
    <numFmt numFmtId="171" formatCode="#,##0.00&quot; kn&quot;"/>
    <numFmt numFmtId="172" formatCode="\$#,##0_);&quot;($&quot;#,##0\)"/>
    <numFmt numFmtId="173" formatCode="#,##0;\-#,##0;\-"/>
    <numFmt numFmtId="174" formatCode="#,##0.00;\-#,##0.00;\-"/>
    <numFmt numFmtId="175" formatCode="#,##0%;\-#,##0%;&quot;- &quot;"/>
    <numFmt numFmtId="176" formatCode="#,##0.0%;\-#,##0.0%;&quot;- &quot;"/>
    <numFmt numFmtId="177" formatCode="#,##0.00%;\-#,##0.00%;&quot;- &quot;"/>
    <numFmt numFmtId="178" formatCode="#,##0.0;\-#,##0.0;\-"/>
    <numFmt numFmtId="179" formatCode="_-* #,##0.00\ _k_n_-;\-* #,##0.00\ _k_n_-;_-* \-??\ _k_n_-;_-@_-"/>
    <numFmt numFmtId="180" formatCode="[Blue]#,##0;[Blue]\(#,##0\)"/>
    <numFmt numFmtId="181" formatCode="#,##0;\(#,##0\)"/>
    <numFmt numFmtId="182" formatCode="\$#,##0;[Red]&quot;-$&quot;#,##0"/>
    <numFmt numFmtId="183" formatCode="\$#,##0.00;[Red]&quot;-$&quot;#,##0.00"/>
    <numFmt numFmtId="184" formatCode="[Red]0%;[Red]\(0%\)"/>
    <numFmt numFmtId="185" formatCode="0%;\(0%\)"/>
    <numFmt numFmtId="186" formatCode="_-\$* #,##0_-;&quot;-$&quot;* #,##0_-;_-\$* \-_-;_-@_-"/>
    <numFmt numFmtId="187" formatCode="_-\$* #,##0.00_-;&quot;-$&quot;* #,##0.00_-;_-\$* \-??_-;_-@_-"/>
    <numFmt numFmtId="188" formatCode="_(* #,##0.00_);_(* \(#,##0.00\);_(* \-??_);_(@_)"/>
    <numFmt numFmtId="189" formatCode="#,##0.00\ [$kn-41A]"/>
    <numFmt numFmtId="190" formatCode="_-* #,##0.00&quot; kn&quot;_-;\-* #,##0.00&quot; kn&quot;_-;_-* \-??&quot; kn&quot;_-;_-@_-"/>
  </numFmts>
  <fonts count="72">
    <font>
      <sz val="1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0"/>
      <name val="Arial"/>
      <family val="2"/>
      <charset val="238"/>
    </font>
    <font>
      <sz val="10"/>
      <name val="Arial"/>
      <family val="2"/>
      <charset val="238"/>
    </font>
    <font>
      <sz val="10"/>
      <name val="Arial"/>
      <family val="2"/>
    </font>
    <font>
      <sz val="11"/>
      <name val="Arial"/>
      <family val="1"/>
    </font>
    <font>
      <sz val="12"/>
      <name val="Arial CE"/>
      <charset val="238"/>
    </font>
    <font>
      <sz val="10"/>
      <name val="Helv"/>
    </font>
    <font>
      <sz val="10"/>
      <color indexed="8"/>
      <name val="MS Sans Serif"/>
      <family val="2"/>
      <charset val="238"/>
    </font>
    <font>
      <sz val="12"/>
      <name val="Tms Rmn"/>
    </font>
    <font>
      <sz val="10"/>
      <name val="Arial"/>
      <family val="2"/>
      <charset val="1"/>
    </font>
    <font>
      <sz val="11"/>
      <color indexed="8"/>
      <name val="Helvetica Neue"/>
    </font>
    <font>
      <sz val="12"/>
      <color indexed="8"/>
      <name val="Helvetica Neue"/>
    </font>
    <font>
      <sz val="10"/>
      <name val="Myriad Pro"/>
      <family val="2"/>
    </font>
    <font>
      <sz val="11"/>
      <color theme="1"/>
      <name val="Calibri"/>
      <family val="2"/>
      <charset val="238"/>
      <scheme val="minor"/>
    </font>
    <font>
      <sz val="10"/>
      <color theme="1"/>
      <name val="Myriad Pro"/>
      <family val="2"/>
      <charset val="238"/>
    </font>
    <font>
      <sz val="11"/>
      <color theme="1"/>
      <name val="Myriad Pro"/>
      <family val="2"/>
      <charset val="238"/>
    </font>
    <font>
      <b/>
      <sz val="10"/>
      <name val="Arial"/>
      <family val="2"/>
    </font>
    <font>
      <sz val="11"/>
      <color theme="1"/>
      <name val="Calibri"/>
      <family val="2"/>
      <scheme val="minor"/>
    </font>
    <font>
      <b/>
      <u/>
      <sz val="10"/>
      <name val="Arial"/>
      <family val="2"/>
      <charset val="238"/>
    </font>
    <font>
      <sz val="11"/>
      <color indexed="8"/>
      <name val="Calibri"/>
      <family val="2"/>
      <charset val="238"/>
    </font>
    <font>
      <sz val="10"/>
      <name val="Calibri"/>
      <family val="2"/>
      <charset val="1"/>
      <scheme val="minor"/>
    </font>
    <font>
      <sz val="11"/>
      <color rgb="FF000000"/>
      <name val="Calibri"/>
      <family val="2"/>
      <charset val="238"/>
    </font>
    <font>
      <sz val="10"/>
      <name val="Arial"/>
      <family val="2"/>
    </font>
    <font>
      <sz val="11"/>
      <name val="Calibri"/>
      <family val="2"/>
    </font>
    <font>
      <sz val="11"/>
      <name val="Calibri"/>
      <family val="2"/>
      <charset val="238"/>
    </font>
    <font>
      <b/>
      <sz val="14"/>
      <name val="Calibri"/>
      <family val="2"/>
      <charset val="1"/>
      <scheme val="minor"/>
    </font>
    <font>
      <sz val="11"/>
      <name val="Calibri"/>
      <family val="2"/>
      <charset val="1"/>
      <scheme val="minor"/>
    </font>
    <font>
      <sz val="10"/>
      <color indexed="8"/>
      <name val="Arial"/>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b/>
      <sz val="10"/>
      <name val="MS Sans Serif"/>
      <family val="2"/>
      <charset val="238"/>
    </font>
    <font>
      <b/>
      <sz val="11"/>
      <color indexed="10"/>
      <name val="Calibri"/>
      <family val="2"/>
      <charset val="238"/>
    </font>
    <font>
      <sz val="10"/>
      <color indexed="12"/>
      <name val="Arial"/>
      <family val="2"/>
      <charset val="238"/>
    </font>
    <font>
      <sz val="8"/>
      <name val="Arial"/>
      <family val="2"/>
      <charset val="238"/>
    </font>
    <font>
      <b/>
      <sz val="12"/>
      <name val="Arial"/>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0"/>
      <name val="Times New Roman CE"/>
      <family val="1"/>
      <charset val="238"/>
    </font>
    <font>
      <sz val="12"/>
      <name val="Times New Roman CE"/>
      <family val="1"/>
      <charset val="238"/>
    </font>
    <font>
      <sz val="10"/>
      <color indexed="14"/>
      <name val="Arial"/>
      <family val="2"/>
      <charset val="238"/>
    </font>
    <font>
      <b/>
      <sz val="18"/>
      <color indexed="54"/>
      <name val="Calibri Light"/>
      <family val="2"/>
      <charset val="238"/>
    </font>
    <font>
      <sz val="11"/>
      <color indexed="19"/>
      <name val="Calibri"/>
      <family val="2"/>
      <charset val="238"/>
    </font>
    <font>
      <sz val="8"/>
      <name val="Arial Narrow"/>
      <family val="2"/>
      <charset val="238"/>
    </font>
    <font>
      <sz val="10"/>
      <name val="MS Sans Serif"/>
      <family val="2"/>
      <charset val="238"/>
    </font>
    <font>
      <sz val="11"/>
      <name val="7_Futura"/>
      <charset val="238"/>
    </font>
    <font>
      <sz val="10"/>
      <color indexed="10"/>
      <name val="Arial"/>
      <family val="2"/>
      <charset val="238"/>
    </font>
    <font>
      <b/>
      <sz val="18"/>
      <color indexed="62"/>
      <name val="Cambria"/>
      <family val="2"/>
      <charset val="238"/>
    </font>
    <font>
      <sz val="10"/>
      <color indexed="8"/>
      <name val="Arial CE"/>
      <charset val="238"/>
    </font>
    <font>
      <sz val="11"/>
      <name val="Arial"/>
      <family val="2"/>
      <charset val="238"/>
    </font>
    <font>
      <sz val="12"/>
      <name val="Times New Roman"/>
      <family val="1"/>
      <charset val="238"/>
    </font>
    <font>
      <sz val="10"/>
      <name val="Tahoma"/>
      <family val="2"/>
      <charset val="238"/>
    </font>
    <font>
      <sz val="10"/>
      <name val="CRO_Swiss_Con-Normal"/>
      <family val="2"/>
      <charset val="238"/>
    </font>
    <font>
      <sz val="11"/>
      <color indexed="8"/>
      <name val="Calibri"/>
      <family val="2"/>
      <charset val="1"/>
    </font>
    <font>
      <sz val="11"/>
      <name val="Tahoma"/>
      <family val="2"/>
    </font>
  </fonts>
  <fills count="5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rgb="FFFFFFCC"/>
      </patternFill>
    </fill>
    <fill>
      <patternFill patternType="solid">
        <fgColor rgb="FFFF0000"/>
        <bgColor indexed="64"/>
      </patternFill>
    </fill>
    <fill>
      <patternFill patternType="solid">
        <fgColor indexed="31"/>
      </patternFill>
    </fill>
    <fill>
      <patternFill patternType="solid">
        <fgColor indexed="44"/>
        <bgColor indexed="31"/>
      </patternFill>
    </fill>
    <fill>
      <patternFill patternType="solid">
        <fgColor indexed="45"/>
      </patternFill>
    </fill>
    <fill>
      <patternFill patternType="solid">
        <fgColor indexed="29"/>
        <bgColor indexed="45"/>
      </patternFill>
    </fill>
    <fill>
      <patternFill patternType="solid">
        <fgColor indexed="42"/>
      </patternFill>
    </fill>
    <fill>
      <patternFill patternType="solid">
        <fgColor indexed="26"/>
        <bgColor indexed="9"/>
      </patternFill>
    </fill>
    <fill>
      <patternFill patternType="solid">
        <fgColor indexed="46"/>
      </patternFill>
    </fill>
    <fill>
      <patternFill patternType="solid">
        <fgColor indexed="47"/>
        <bgColor indexed="22"/>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9"/>
        <bgColor indexed="26"/>
      </patternFill>
    </fill>
    <fill>
      <patternFill patternType="solid">
        <fgColor indexed="42"/>
        <b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43"/>
        <bgColor indexed="26"/>
      </patternFill>
    </fill>
    <fill>
      <patternFill patternType="solid">
        <fgColor indexed="45"/>
        <bgColor indexed="29"/>
      </patternFill>
    </fill>
    <fill>
      <patternFill patternType="solid">
        <fgColor indexed="51"/>
      </patternFill>
    </fill>
    <fill>
      <patternFill patternType="solid">
        <fgColor indexed="22"/>
        <bgColor indexed="31"/>
      </patternFill>
    </fill>
    <fill>
      <patternFill patternType="solid">
        <fgColor indexed="30"/>
      </patternFill>
    </fill>
    <fill>
      <patternFill patternType="solid">
        <fgColor indexed="53"/>
        <bgColor indexed="52"/>
      </patternFill>
    </fill>
    <fill>
      <patternFill patternType="solid">
        <fgColor indexed="51"/>
        <bgColor indexed="13"/>
      </patternFill>
    </fill>
    <fill>
      <patternFill patternType="solid">
        <fgColor indexed="36"/>
      </patternFill>
    </fill>
    <fill>
      <patternFill patternType="solid">
        <fgColor indexed="49"/>
      </patternFill>
    </fill>
    <fill>
      <patternFill patternType="solid">
        <fgColor indexed="52"/>
      </patternFill>
    </fill>
    <fill>
      <patternFill patternType="solid">
        <fgColor indexed="49"/>
        <bgColor indexed="40"/>
      </patternFill>
    </fill>
    <fill>
      <patternFill patternType="solid">
        <fgColor indexed="62"/>
      </patternFill>
    </fill>
    <fill>
      <patternFill patternType="solid">
        <fgColor indexed="56"/>
        <b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53"/>
      </patternFill>
    </fill>
    <fill>
      <patternFill patternType="solid">
        <fgColor indexed="10"/>
        <bgColor indexed="25"/>
      </patternFill>
    </fill>
    <fill>
      <patternFill patternType="solid">
        <fgColor indexed="46"/>
        <bgColor indexed="24"/>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43"/>
      </patternFill>
    </fill>
    <fill>
      <patternFill patternType="solid">
        <fgColor indexed="26"/>
      </patternFill>
    </fill>
  </fills>
  <borders count="20">
    <border>
      <left/>
      <right/>
      <top/>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style="thin">
        <color indexed="8"/>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0"/>
      </bottom>
      <diagonal/>
    </border>
    <border>
      <left/>
      <right/>
      <top style="thin">
        <color indexed="62"/>
      </top>
      <bottom style="double">
        <color indexed="62"/>
      </bottom>
      <diagonal/>
    </border>
    <border>
      <left/>
      <right/>
      <top style="thin">
        <color indexed="56"/>
      </top>
      <bottom style="double">
        <color indexed="56"/>
      </bottom>
      <diagonal/>
    </border>
  </borders>
  <cellStyleXfs count="642">
    <xf numFmtId="0" fontId="0" fillId="0" borderId="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65" fontId="14" fillId="0" borderId="0" applyFont="0" applyFill="0" applyBorder="0" applyAlignment="0" applyProtection="0"/>
    <xf numFmtId="164" fontId="5" fillId="0" borderId="0" applyFont="0" applyFill="0" applyBorder="0" applyAlignment="0" applyProtection="0"/>
    <xf numFmtId="0" fontId="5" fillId="0" borderId="0"/>
    <xf numFmtId="0" fontId="6" fillId="0" borderId="0">
      <alignment horizontal="justify"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11" fillId="0" borderId="0"/>
    <xf numFmtId="0" fontId="5" fillId="0" borderId="0"/>
    <xf numFmtId="0" fontId="16" fillId="0" borderId="0"/>
    <xf numFmtId="0" fontId="16" fillId="0" borderId="0"/>
    <xf numFmtId="0" fontId="16" fillId="0" borderId="0"/>
    <xf numFmtId="0" fontId="16" fillId="0" borderId="0"/>
    <xf numFmtId="0" fontId="17" fillId="0" borderId="0"/>
    <xf numFmtId="0" fontId="7" fillId="0" borderId="0"/>
    <xf numFmtId="0" fontId="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0" borderId="0"/>
    <xf numFmtId="0" fontId="13" fillId="0" borderId="0" applyNumberFormat="0" applyFill="0" applyBorder="0" applyProtection="0">
      <alignment vertical="top"/>
    </xf>
    <xf numFmtId="0" fontId="5" fillId="0" borderId="0"/>
    <xf numFmtId="0" fontId="5" fillId="0" borderId="0"/>
    <xf numFmtId="0" fontId="12" fillId="0" borderId="0"/>
    <xf numFmtId="0" fontId="15" fillId="0" borderId="0"/>
    <xf numFmtId="0" fontId="5" fillId="0" borderId="0"/>
    <xf numFmtId="0" fontId="16" fillId="0" borderId="0"/>
    <xf numFmtId="0" fontId="16" fillId="0" borderId="0"/>
    <xf numFmtId="0" fontId="16" fillId="0" borderId="0"/>
    <xf numFmtId="0" fontId="16" fillId="0" borderId="0"/>
    <xf numFmtId="0" fontId="17" fillId="0" borderId="0"/>
    <xf numFmtId="0" fontId="5" fillId="0" borderId="0"/>
    <xf numFmtId="0" fontId="16" fillId="0" borderId="0"/>
    <xf numFmtId="0" fontId="16" fillId="0" borderId="0"/>
    <xf numFmtId="0" fontId="16" fillId="0" borderId="0"/>
    <xf numFmtId="0" fontId="16" fillId="0" borderId="0"/>
    <xf numFmtId="0" fontId="5" fillId="0" borderId="0"/>
    <xf numFmtId="0" fontId="18" fillId="0" borderId="0"/>
    <xf numFmtId="0" fontId="5" fillId="0" borderId="0"/>
    <xf numFmtId="0" fontId="5" fillId="0" borderId="0"/>
    <xf numFmtId="0" fontId="10" fillId="0" borderId="0"/>
    <xf numFmtId="0" fontId="16" fillId="14" borderId="1" applyNumberFormat="0" applyFont="0" applyAlignment="0" applyProtection="0"/>
    <xf numFmtId="0" fontId="16" fillId="14" borderId="1" applyNumberFormat="0" applyFont="0" applyAlignment="0" applyProtection="0"/>
    <xf numFmtId="0" fontId="16" fillId="14" borderId="1" applyNumberFormat="0" applyFont="0" applyAlignment="0" applyProtection="0"/>
    <xf numFmtId="0" fontId="16" fillId="14" borderId="1" applyNumberFormat="0" applyFont="0" applyAlignment="0" applyProtection="0"/>
    <xf numFmtId="0" fontId="5" fillId="0" borderId="0"/>
    <xf numFmtId="9" fontId="14" fillId="0" borderId="0" applyFont="0" applyFill="0" applyBorder="0" applyAlignment="0" applyProtection="0"/>
    <xf numFmtId="0" fontId="5" fillId="0" borderId="0"/>
    <xf numFmtId="0" fontId="9" fillId="0" borderId="0"/>
    <xf numFmtId="0" fontId="9" fillId="0" borderId="0"/>
    <xf numFmtId="0" fontId="5" fillId="0" borderId="0"/>
    <xf numFmtId="0" fontId="5" fillId="0" borderId="0"/>
    <xf numFmtId="166" fontId="5" fillId="0" borderId="0" applyFont="0" applyFill="0" applyBorder="0" applyAlignment="0" applyProtection="0"/>
    <xf numFmtId="0" fontId="6" fillId="0" borderId="0"/>
    <xf numFmtId="0" fontId="20"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20" fillId="0" borderId="0"/>
    <xf numFmtId="0" fontId="24" fillId="0" borderId="0"/>
    <xf numFmtId="0" fontId="25" fillId="0" borderId="0"/>
    <xf numFmtId="0" fontId="6" fillId="0" borderId="0"/>
    <xf numFmtId="0" fontId="6" fillId="0" borderId="0"/>
    <xf numFmtId="0" fontId="6" fillId="0" borderId="0"/>
    <xf numFmtId="0" fontId="6" fillId="0" borderId="0"/>
    <xf numFmtId="0" fontId="6" fillId="0" borderId="0"/>
    <xf numFmtId="0" fontId="3" fillId="0" borderId="0"/>
    <xf numFmtId="166" fontId="3" fillId="0" borderId="0" applyFont="0" applyFill="0" applyBorder="0" applyAlignment="0" applyProtection="0"/>
    <xf numFmtId="0" fontId="3" fillId="0" borderId="0"/>
    <xf numFmtId="0" fontId="26" fillId="0" borderId="0"/>
    <xf numFmtId="166" fontId="3" fillId="0" borderId="0" applyFont="0" applyFill="0" applyBorder="0" applyAlignment="0" applyProtection="0"/>
    <xf numFmtId="43" fontId="27" fillId="0" borderId="0" applyFont="0" applyFill="0" applyBorder="0" applyAlignment="0" applyProtection="0"/>
    <xf numFmtId="164" fontId="3" fillId="0" borderId="0" applyFont="0" applyFill="0" applyBorder="0" applyAlignment="0" applyProtection="0"/>
    <xf numFmtId="0" fontId="22" fillId="23"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43" fontId="14" fillId="0" borderId="0" applyFont="0" applyFill="0" applyBorder="0" applyAlignment="0" applyProtection="0"/>
    <xf numFmtId="164" fontId="5" fillId="0" borderId="0" applyFont="0" applyFill="0" applyBorder="0" applyAlignment="0" applyProtection="0"/>
    <xf numFmtId="176" fontId="30" fillId="0" borderId="0" applyFill="0" applyBorder="0" applyAlignment="0"/>
    <xf numFmtId="173" fontId="30" fillId="0" borderId="0" applyFill="0" applyBorder="0" applyAlignment="0"/>
    <xf numFmtId="172" fontId="47" fillId="0" borderId="3" applyAlignment="0" applyProtection="0"/>
    <xf numFmtId="0" fontId="32" fillId="50" borderId="0" applyNumberFormat="0" applyBorder="0" applyAlignment="0" applyProtection="0"/>
    <xf numFmtId="0" fontId="31" fillId="49" borderId="0" applyNumberFormat="0" applyBorder="0" applyAlignment="0" applyProtection="0"/>
    <xf numFmtId="0" fontId="31" fillId="48" borderId="0" applyNumberFormat="0" applyBorder="0" applyAlignment="0" applyProtection="0"/>
    <xf numFmtId="0" fontId="31" fillId="42" borderId="0" applyNumberFormat="0" applyBorder="0" applyAlignment="0" applyProtection="0"/>
    <xf numFmtId="0" fontId="31" fillId="40" borderId="0" applyNumberFormat="0" applyBorder="0" applyAlignment="0" applyProtection="0"/>
    <xf numFmtId="0" fontId="31" fillId="47" borderId="0" applyNumberFormat="0" applyBorder="0" applyAlignment="0" applyProtection="0"/>
    <xf numFmtId="0" fontId="31" fillId="39" borderId="0" applyNumberFormat="0" applyBorder="0" applyAlignment="0" applyProtection="0"/>
    <xf numFmtId="0" fontId="31" fillId="38" borderId="0" applyNumberFormat="0" applyBorder="0" applyAlignment="0" applyProtection="0"/>
    <xf numFmtId="0" fontId="31" fillId="46" borderId="0" applyNumberFormat="0" applyBorder="0" applyAlignment="0" applyProtection="0"/>
    <xf numFmtId="0" fontId="31" fillId="37" borderId="0" applyNumberFormat="0" applyBorder="0" applyAlignment="0" applyProtection="0"/>
    <xf numFmtId="0" fontId="31" fillId="45" borderId="0" applyNumberFormat="0" applyBorder="0" applyAlignment="0" applyProtection="0"/>
    <xf numFmtId="0" fontId="31" fillId="44" borderId="0" applyNumberFormat="0" applyBorder="0" applyAlignment="0" applyProtection="0"/>
    <xf numFmtId="0" fontId="31" fillId="43" borderId="0" applyNumberFormat="0" applyBorder="0" applyAlignment="0" applyProtection="0"/>
    <xf numFmtId="0" fontId="2" fillId="0" borderId="0"/>
    <xf numFmtId="0" fontId="2" fillId="0" borderId="0"/>
    <xf numFmtId="0" fontId="2" fillId="0" borderId="0"/>
    <xf numFmtId="0" fontId="2" fillId="0" borderId="0"/>
    <xf numFmtId="0" fontId="5" fillId="0" borderId="0"/>
    <xf numFmtId="0" fontId="31" fillId="41" borderId="0" applyNumberFormat="0" applyBorder="0" applyAlignment="0" applyProtection="0"/>
    <xf numFmtId="0" fontId="31"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39"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0" borderId="0" applyNumberFormat="0" applyBorder="0" applyAlignment="0" applyProtection="0"/>
    <xf numFmtId="0" fontId="31" fillId="25" borderId="0" applyNumberFormat="0" applyBorder="0" applyAlignment="0" applyProtection="0"/>
    <xf numFmtId="0" fontId="31" fillId="36" borderId="0" applyNumberFormat="0" applyBorder="0" applyAlignment="0" applyProtection="0"/>
    <xf numFmtId="0" fontId="22" fillId="19" borderId="0" applyNumberFormat="0" applyBorder="0" applyAlignment="0" applyProtection="0"/>
    <xf numFmtId="0" fontId="2" fillId="0" borderId="0"/>
    <xf numFmtId="0" fontId="2" fillId="0" borderId="0"/>
    <xf numFmtId="0" fontId="2" fillId="0" borderId="0"/>
    <xf numFmtId="0" fontId="2" fillId="0" borderId="0"/>
    <xf numFmtId="0" fontId="22" fillId="30" borderId="0" applyNumberFormat="0" applyBorder="0" applyAlignment="0" applyProtection="0"/>
    <xf numFmtId="0" fontId="22" fillId="29" borderId="0" applyNumberFormat="0" applyBorder="0" applyAlignment="0" applyProtection="0"/>
    <xf numFmtId="0" fontId="2" fillId="0" borderId="0"/>
    <xf numFmtId="0" fontId="2" fillId="0" borderId="0"/>
    <xf numFmtId="0" fontId="2" fillId="0" borderId="0"/>
    <xf numFmtId="0" fontId="2" fillId="0" borderId="0"/>
    <xf numFmtId="0" fontId="22" fillId="21"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2" borderId="0" applyNumberFormat="0" applyBorder="0" applyAlignment="0" applyProtection="0"/>
    <xf numFmtId="0" fontId="2" fillId="14" borderId="1" applyNumberFormat="0" applyFont="0" applyAlignment="0" applyProtection="0"/>
    <xf numFmtId="0" fontId="2" fillId="14" borderId="1" applyNumberFormat="0" applyFont="0" applyAlignment="0" applyProtection="0"/>
    <xf numFmtId="0" fontId="2" fillId="14" borderId="1" applyNumberFormat="0" applyFont="0" applyAlignment="0" applyProtection="0"/>
    <xf numFmtId="0" fontId="2" fillId="14" borderId="1" applyNumberFormat="0" applyFont="0" applyAlignment="0" applyProtection="0"/>
    <xf numFmtId="0" fontId="22" fillId="21" borderId="0" applyNumberFormat="0" applyBorder="0" applyAlignment="0" applyProtection="0"/>
    <xf numFmtId="0" fontId="22" fillId="19" borderId="0" applyNumberFormat="0" applyBorder="0" applyAlignment="0" applyProtection="0"/>
    <xf numFmtId="0" fontId="22" fillId="18" borderId="0" applyNumberFormat="0" applyBorder="0" applyAlignment="0" applyProtection="0"/>
    <xf numFmtId="0" fontId="22" fillId="17" borderId="0" applyNumberFormat="0" applyBorder="0" applyAlignment="0" applyProtection="0"/>
    <xf numFmtId="0" fontId="22" fillId="16" borderId="0" applyNumberFormat="0" applyBorder="0" applyAlignment="0" applyProtection="0"/>
    <xf numFmtId="0" fontId="5" fillId="21" borderId="2" applyNumberFormat="0" applyAlignment="0" applyProtection="0"/>
    <xf numFmtId="0" fontId="22" fillId="21" borderId="0" applyNumberFormat="0" applyBorder="0" applyAlignment="0" applyProtection="0"/>
    <xf numFmtId="0" fontId="31" fillId="19" borderId="0" applyNumberFormat="0" applyBorder="0" applyAlignment="0" applyProtection="0"/>
    <xf numFmtId="0" fontId="5" fillId="0" borderId="0"/>
    <xf numFmtId="0" fontId="32" fillId="18"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22" borderId="0" applyNumberFormat="0" applyBorder="0" applyAlignment="0" applyProtection="0"/>
    <xf numFmtId="0" fontId="22" fillId="32" borderId="0" applyNumberFormat="0" applyBorder="0" applyAlignment="0" applyProtection="0"/>
    <xf numFmtId="0" fontId="22" fillId="31" borderId="0" applyNumberFormat="0" applyBorder="0" applyAlignment="0" applyProtection="0"/>
    <xf numFmtId="0" fontId="22" fillId="20" borderId="0" applyNumberFormat="0" applyBorder="0" applyAlignment="0" applyProtection="0"/>
    <xf numFmtId="0" fontId="22" fillId="25" borderId="0" applyNumberFormat="0" applyBorder="0" applyAlignment="0" applyProtection="0"/>
    <xf numFmtId="175" fontId="30" fillId="0" borderId="0" applyFill="0" applyBorder="0" applyAlignment="0"/>
    <xf numFmtId="0" fontId="31" fillId="31" borderId="0" applyNumberFormat="0" applyBorder="0" applyAlignment="0" applyProtection="0"/>
    <xf numFmtId="174" fontId="30" fillId="0" borderId="0" applyFill="0" applyBorder="0" applyAlignment="0"/>
    <xf numFmtId="0" fontId="6" fillId="0" borderId="0"/>
    <xf numFmtId="0" fontId="22" fillId="17" borderId="0" applyNumberFormat="0" applyBorder="0" applyAlignment="0" applyProtection="0"/>
    <xf numFmtId="0" fontId="31" fillId="40" borderId="0" applyNumberFormat="0" applyBorder="0" applyAlignment="0" applyProtection="0"/>
    <xf numFmtId="0" fontId="22" fillId="21" borderId="0" applyNumberFormat="0" applyBorder="0" applyAlignment="0" applyProtection="0"/>
    <xf numFmtId="0" fontId="22" fillId="34" borderId="0" applyNumberFormat="0" applyBorder="0" applyAlignment="0" applyProtection="0"/>
    <xf numFmtId="0" fontId="22" fillId="25" borderId="0" applyNumberFormat="0" applyBorder="0" applyAlignment="0" applyProtection="0"/>
    <xf numFmtId="0" fontId="2" fillId="0" borderId="0"/>
    <xf numFmtId="166" fontId="2" fillId="0" borderId="0" applyFont="0" applyFill="0" applyBorder="0" applyAlignment="0" applyProtection="0"/>
    <xf numFmtId="0" fontId="2" fillId="0" borderId="0"/>
    <xf numFmtId="0" fontId="31" fillId="25" borderId="0" applyNumberFormat="0" applyBorder="0" applyAlignment="0" applyProtection="0"/>
    <xf numFmtId="166" fontId="2" fillId="0" borderId="0" applyFont="0" applyFill="0" applyBorder="0" applyAlignment="0" applyProtection="0"/>
    <xf numFmtId="43" fontId="27" fillId="0" borderId="0" applyFont="0" applyFill="0" applyBorder="0" applyAlignment="0" applyProtection="0"/>
    <xf numFmtId="164" fontId="2" fillId="0" borderId="0" applyFont="0" applyFill="0" applyBorder="0" applyAlignment="0" applyProtection="0"/>
    <xf numFmtId="177" fontId="30" fillId="0" borderId="0" applyFill="0" applyBorder="0" applyAlignment="0"/>
    <xf numFmtId="173" fontId="30" fillId="0" borderId="0" applyFill="0" applyBorder="0" applyAlignment="0"/>
    <xf numFmtId="178" fontId="30" fillId="0" borderId="0" applyFill="0" applyBorder="0" applyAlignment="0"/>
    <xf numFmtId="174" fontId="30" fillId="0" borderId="0" applyFill="0" applyBorder="0" applyAlignment="0"/>
    <xf numFmtId="0" fontId="33" fillId="51" borderId="4" applyNumberFormat="0" applyAlignment="0" applyProtection="0"/>
    <xf numFmtId="0" fontId="48" fillId="27" borderId="4" applyNumberFormat="0" applyAlignment="0" applyProtection="0"/>
    <xf numFmtId="0" fontId="34" fillId="52" borderId="5" applyNumberFormat="0" applyAlignment="0" applyProtection="0"/>
    <xf numFmtId="0" fontId="34" fillId="53" borderId="5" applyNumberFormat="0" applyAlignment="0" applyProtection="0"/>
    <xf numFmtId="0" fontId="22" fillId="0" borderId="6">
      <alignment horizontal="left" vertical="top" wrapText="1"/>
    </xf>
    <xf numFmtId="0" fontId="22" fillId="0" borderId="6">
      <alignment horizontal="center" vertical="center"/>
    </xf>
    <xf numFmtId="0" fontId="22" fillId="0" borderId="0">
      <alignment horizontal="left" vertical="top" wrapText="1"/>
    </xf>
    <xf numFmtId="173" fontId="5" fillId="0" borderId="0" applyFill="0" applyBorder="0" applyAlignment="0" applyProtection="0"/>
    <xf numFmtId="179" fontId="5" fillId="0" borderId="0" applyFill="0" applyBorder="0" applyAlignment="0" applyProtection="0"/>
    <xf numFmtId="179" fontId="5"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10" fillId="0" borderId="0" applyNumberFormat="0" applyFill="0" applyBorder="0" applyAlignment="0" applyProtection="0"/>
    <xf numFmtId="174" fontId="5"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1" fontId="5" fillId="0" borderId="0" applyFill="0" applyBorder="0" applyAlignment="0" applyProtection="0"/>
    <xf numFmtId="164" fontId="2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10" fillId="0" borderId="0" applyNumberFormat="0" applyFill="0" applyBorder="0" applyAlignment="0" applyProtection="0"/>
    <xf numFmtId="14" fontId="30" fillId="0" borderId="0" applyFill="0" applyBorder="0" applyAlignment="0"/>
    <xf numFmtId="14" fontId="30" fillId="0" borderId="0" applyFill="0" applyBorder="0" applyAlignment="0"/>
    <xf numFmtId="14" fontId="30" fillId="0" borderId="0" applyFill="0" applyBorder="0" applyAlignment="0"/>
    <xf numFmtId="180" fontId="5" fillId="0" borderId="0" applyFill="0" applyBorder="0" applyAlignment="0" applyProtection="0"/>
    <xf numFmtId="181" fontId="5" fillId="0" borderId="0" applyFill="0" applyBorder="0" applyAlignment="0" applyProtection="0"/>
    <xf numFmtId="0" fontId="36" fillId="28" borderId="0" applyNumberFormat="0" applyBorder="0" applyAlignment="0" applyProtection="0"/>
    <xf numFmtId="173" fontId="49" fillId="0" borderId="0" applyFill="0" applyBorder="0" applyAlignment="0"/>
    <xf numFmtId="174" fontId="49" fillId="0" borderId="0" applyFill="0" applyBorder="0" applyAlignment="0"/>
    <xf numFmtId="173" fontId="49" fillId="0" borderId="0" applyFill="0" applyBorder="0" applyAlignment="0"/>
    <xf numFmtId="178" fontId="49" fillId="0" borderId="0" applyFill="0" applyBorder="0" applyAlignment="0"/>
    <xf numFmtId="174" fontId="49" fillId="0" borderId="0" applyFill="0" applyBorder="0" applyAlignment="0"/>
    <xf numFmtId="0" fontId="5" fillId="0" borderId="0"/>
    <xf numFmtId="0" fontId="70" fillId="0" borderId="0"/>
    <xf numFmtId="0" fontId="5" fillId="0" borderId="0"/>
    <xf numFmtId="0" fontId="35" fillId="0" borderId="0" applyNumberFormat="0" applyFill="0" applyBorder="0" applyAlignment="0" applyProtection="0"/>
    <xf numFmtId="0" fontId="36" fillId="20" borderId="0" applyNumberFormat="0" applyBorder="0" applyAlignment="0" applyProtection="0"/>
    <xf numFmtId="0" fontId="36" fillId="25" borderId="0" applyNumberFormat="0" applyBorder="0" applyAlignment="0" applyProtection="0"/>
    <xf numFmtId="0" fontId="50" fillId="35" borderId="0" applyNumberFormat="0" applyBorder="0" applyAlignment="0" applyProtection="0"/>
    <xf numFmtId="0" fontId="51" fillId="0" borderId="7" applyNumberFormat="0" applyAlignment="0" applyProtection="0"/>
    <xf numFmtId="0" fontId="51" fillId="0" borderId="8">
      <alignment horizontal="left" vertical="center"/>
    </xf>
    <xf numFmtId="0" fontId="37" fillId="0" borderId="9" applyNumberFormat="0" applyFill="0" applyAlignment="0" applyProtection="0"/>
    <xf numFmtId="0" fontId="52" fillId="0" borderId="10" applyNumberFormat="0" applyFill="0" applyAlignment="0" applyProtection="0"/>
    <xf numFmtId="0" fontId="38" fillId="0" borderId="11" applyNumberFormat="0" applyFill="0" applyAlignment="0" applyProtection="0"/>
    <xf numFmtId="0" fontId="53" fillId="0" borderId="12" applyNumberFormat="0" applyFill="0" applyAlignment="0" applyProtection="0"/>
    <xf numFmtId="0" fontId="39" fillId="0" borderId="13" applyNumberFormat="0" applyFill="0" applyAlignment="0" applyProtection="0"/>
    <xf numFmtId="0" fontId="54" fillId="0" borderId="14" applyNumberFormat="0" applyFill="0" applyAlignment="0" applyProtection="0"/>
    <xf numFmtId="0" fontId="39" fillId="0" borderId="0" applyNumberFormat="0" applyFill="0" applyBorder="0" applyAlignment="0" applyProtection="0"/>
    <xf numFmtId="0" fontId="54" fillId="0" borderId="0" applyNumberFormat="0" applyFill="0" applyBorder="0" applyAlignment="0" applyProtection="0"/>
    <xf numFmtId="0" fontId="50" fillId="21" borderId="0" applyNumberFormat="0" applyBorder="0" applyAlignment="0" applyProtection="0"/>
    <xf numFmtId="0" fontId="40" fillId="26" borderId="4" applyNumberFormat="0" applyAlignment="0" applyProtection="0"/>
    <xf numFmtId="0" fontId="40" fillId="26" borderId="4" applyNumberFormat="0" applyAlignment="0" applyProtection="0"/>
    <xf numFmtId="0" fontId="40" fillId="32" borderId="4" applyNumberFormat="0" applyAlignment="0" applyProtection="0"/>
    <xf numFmtId="0" fontId="40" fillId="32" borderId="4" applyNumberFormat="0" applyAlignment="0" applyProtection="0"/>
    <xf numFmtId="0" fontId="40" fillId="32" borderId="4" applyNumberFormat="0" applyAlignment="0" applyProtection="0"/>
    <xf numFmtId="0" fontId="40" fillId="32" borderId="4" applyNumberFormat="0" applyAlignment="0" applyProtection="0"/>
    <xf numFmtId="0" fontId="40" fillId="32" borderId="4" applyNumberFormat="0" applyAlignment="0" applyProtection="0"/>
    <xf numFmtId="0" fontId="40" fillId="32" borderId="4" applyNumberFormat="0" applyAlignment="0" applyProtection="0"/>
    <xf numFmtId="0" fontId="43" fillId="35" borderId="15" applyNumberFormat="0" applyAlignment="0" applyProtection="0"/>
    <xf numFmtId="0" fontId="55" fillId="0" borderId="0">
      <alignment horizontal="right" vertical="top"/>
    </xf>
    <xf numFmtId="0" fontId="56" fillId="0" borderId="0">
      <alignment horizontal="justify" vertical="top" wrapText="1"/>
    </xf>
    <xf numFmtId="0" fontId="55" fillId="0" borderId="0">
      <alignment horizontal="left"/>
    </xf>
    <xf numFmtId="4" fontId="56" fillId="0" borderId="0">
      <alignment horizontal="right"/>
    </xf>
    <xf numFmtId="0" fontId="56" fillId="0" borderId="0">
      <alignment horizontal="right"/>
    </xf>
    <xf numFmtId="4" fontId="56" fillId="0" borderId="0">
      <alignment horizontal="right" wrapText="1"/>
    </xf>
    <xf numFmtId="0" fontId="56" fillId="0" borderId="0">
      <alignment horizontal="right"/>
    </xf>
    <xf numFmtId="173" fontId="57" fillId="0" borderId="0" applyFill="0" applyBorder="0" applyAlignment="0"/>
    <xf numFmtId="174" fontId="57" fillId="0" borderId="0" applyFill="0" applyBorder="0" applyAlignment="0"/>
    <xf numFmtId="173" fontId="57" fillId="0" borderId="0" applyFill="0" applyBorder="0" applyAlignment="0"/>
    <xf numFmtId="178" fontId="57" fillId="0" borderId="0" applyFill="0" applyBorder="0" applyAlignment="0"/>
    <xf numFmtId="174" fontId="57" fillId="0" borderId="0" applyFill="0" applyBorder="0" applyAlignment="0"/>
    <xf numFmtId="0" fontId="41" fillId="0" borderId="16" applyNumberFormat="0" applyFill="0" applyAlignment="0" applyProtection="0"/>
    <xf numFmtId="0" fontId="46" fillId="0" borderId="17" applyNumberFormat="0" applyFill="0" applyAlignment="0" applyProtection="0"/>
    <xf numFmtId="182" fontId="5" fillId="0" borderId="0" applyFill="0" applyBorder="0" applyAlignment="0" applyProtection="0"/>
    <xf numFmtId="183" fontId="5" fillId="0" borderId="0" applyFill="0" applyBorder="0" applyAlignment="0" applyProtection="0"/>
    <xf numFmtId="0" fontId="58" fillId="0" borderId="0" applyNumberFormat="0" applyFill="0" applyBorder="0" applyAlignment="0" applyProtection="0"/>
    <xf numFmtId="0" fontId="66" fillId="0" borderId="0"/>
    <xf numFmtId="0" fontId="42" fillId="54" borderId="0" applyNumberFormat="0" applyBorder="0" applyAlignment="0" applyProtection="0"/>
    <xf numFmtId="0" fontId="59" fillId="32" borderId="0" applyNumberFormat="0" applyBorder="0" applyAlignment="0" applyProtection="0"/>
    <xf numFmtId="184" fontId="60" fillId="0" borderId="0"/>
    <xf numFmtId="0" fontId="22" fillId="0" borderId="0"/>
    <xf numFmtId="0" fontId="6" fillId="0" borderId="0"/>
    <xf numFmtId="0" fontId="22" fillId="0" borderId="0"/>
    <xf numFmtId="0" fontId="6" fillId="0" borderId="0"/>
    <xf numFmtId="0" fontId="61" fillId="0" borderId="0"/>
    <xf numFmtId="0" fontId="6" fillId="0" borderId="0"/>
    <xf numFmtId="0" fontId="5" fillId="0" borderId="0"/>
    <xf numFmtId="0" fontId="6" fillId="0" borderId="0"/>
    <xf numFmtId="189" fontId="5" fillId="0" borderId="0"/>
    <xf numFmtId="0" fontId="6" fillId="0" borderId="0"/>
    <xf numFmtId="0" fontId="6" fillId="0" borderId="0"/>
    <xf numFmtId="0" fontId="22" fillId="0" borderId="0"/>
    <xf numFmtId="0" fontId="22" fillId="0" borderId="0"/>
    <xf numFmtId="0" fontId="5" fillId="0" borderId="0"/>
    <xf numFmtId="0" fontId="67" fillId="0" borderId="0"/>
    <xf numFmtId="0" fontId="6" fillId="0" borderId="0"/>
    <xf numFmtId="0" fontId="5" fillId="0" borderId="0"/>
    <xf numFmtId="0" fontId="22" fillId="0" borderId="0"/>
    <xf numFmtId="0" fontId="22" fillId="0" borderId="0"/>
    <xf numFmtId="0" fontId="61" fillId="0" borderId="0"/>
    <xf numFmtId="0" fontId="22" fillId="0" borderId="0"/>
    <xf numFmtId="0" fontId="22" fillId="0" borderId="0"/>
    <xf numFmtId="0" fontId="22" fillId="0" borderId="0"/>
    <xf numFmtId="0" fontId="5" fillId="0" borderId="0" applyNumberFormat="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5" fillId="0" borderId="0"/>
    <xf numFmtId="0" fontId="6" fillId="0" borderId="0"/>
    <xf numFmtId="0" fontId="68" fillId="0" borderId="0">
      <alignment vertical="top" wrapText="1"/>
    </xf>
    <xf numFmtId="0" fontId="2" fillId="0" borderId="0"/>
    <xf numFmtId="0" fontId="12" fillId="0" borderId="0"/>
    <xf numFmtId="0" fontId="5" fillId="0" borderId="0"/>
    <xf numFmtId="0" fontId="22" fillId="0" borderId="0"/>
    <xf numFmtId="0" fontId="22" fillId="0" borderId="0"/>
    <xf numFmtId="0" fontId="5" fillId="0" borderId="0"/>
    <xf numFmtId="0" fontId="2" fillId="0" borderId="0"/>
    <xf numFmtId="0" fontId="6" fillId="0" borderId="0"/>
    <xf numFmtId="0" fontId="6"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5" fillId="0" borderId="0"/>
    <xf numFmtId="0" fontId="6" fillId="0" borderId="0"/>
    <xf numFmtId="4" fontId="71" fillId="0" borderId="0">
      <alignment horizontal="center" vertical="top"/>
    </xf>
    <xf numFmtId="0" fontId="22" fillId="0" borderId="0"/>
    <xf numFmtId="0" fontId="22" fillId="0" borderId="0"/>
    <xf numFmtId="189" fontId="5" fillId="0" borderId="0"/>
    <xf numFmtId="0" fontId="6" fillId="0" borderId="0"/>
    <xf numFmtId="0" fontId="12" fillId="0" borderId="0"/>
    <xf numFmtId="0" fontId="5"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22" fillId="0" borderId="0"/>
    <xf numFmtId="0" fontId="22" fillId="0" borderId="0"/>
    <xf numFmtId="0" fontId="22" fillId="0" borderId="0"/>
    <xf numFmtId="0" fontId="6" fillId="55" borderId="2" applyNumberFormat="0" applyFont="0" applyAlignment="0" applyProtection="0"/>
    <xf numFmtId="0" fontId="5" fillId="21" borderId="2" applyNumberFormat="0" applyAlignment="0" applyProtection="0"/>
    <xf numFmtId="0" fontId="5" fillId="0" borderId="0"/>
    <xf numFmtId="0" fontId="5" fillId="0" borderId="0"/>
    <xf numFmtId="0" fontId="69" fillId="0" borderId="0"/>
    <xf numFmtId="0" fontId="22" fillId="0" borderId="0"/>
    <xf numFmtId="0" fontId="5" fillId="0" borderId="0" applyProtection="0"/>
    <xf numFmtId="0" fontId="30" fillId="0" borderId="0"/>
    <xf numFmtId="0" fontId="30" fillId="0" borderId="0"/>
    <xf numFmtId="0" fontId="62" fillId="0" borderId="0"/>
    <xf numFmtId="0" fontId="62" fillId="0" borderId="0"/>
    <xf numFmtId="171" fontId="67" fillId="0" borderId="0"/>
    <xf numFmtId="0" fontId="5" fillId="0" borderId="0"/>
    <xf numFmtId="2" fontId="62" fillId="0" borderId="0"/>
    <xf numFmtId="0" fontId="5" fillId="0" borderId="0" applyProtection="0"/>
    <xf numFmtId="0" fontId="30" fillId="0" borderId="0"/>
    <xf numFmtId="0" fontId="62" fillId="0" borderId="0"/>
    <xf numFmtId="0" fontId="5" fillId="0" borderId="0" applyProtection="0"/>
    <xf numFmtId="0" fontId="5" fillId="0" borderId="0" applyProtection="0"/>
    <xf numFmtId="0" fontId="30" fillId="0" borderId="0"/>
    <xf numFmtId="0" fontId="5" fillId="0" borderId="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5" fillId="0" borderId="0">
      <alignment vertical="top"/>
    </xf>
    <xf numFmtId="0" fontId="5" fillId="0" borderId="0">
      <alignment vertical="top"/>
    </xf>
    <xf numFmtId="0" fontId="5" fillId="0" borderId="0"/>
    <xf numFmtId="0" fontId="43" fillId="51" borderId="15" applyNumberFormat="0" applyAlignment="0" applyProtection="0"/>
    <xf numFmtId="0" fontId="43" fillId="27" borderId="15" applyNumberFormat="0" applyAlignment="0" applyProtection="0"/>
    <xf numFmtId="177" fontId="5" fillId="0" borderId="0" applyFill="0" applyBorder="0" applyAlignment="0" applyProtection="0"/>
    <xf numFmtId="185" fontId="5" fillId="0" borderId="0" applyFill="0" applyBorder="0" applyAlignment="0" applyProtection="0"/>
    <xf numFmtId="10"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173" fontId="63" fillId="0" borderId="0" applyFill="0" applyBorder="0" applyAlignment="0"/>
    <xf numFmtId="174" fontId="63" fillId="0" borderId="0" applyFill="0" applyBorder="0" applyAlignment="0"/>
    <xf numFmtId="173" fontId="63" fillId="0" borderId="0" applyFill="0" applyBorder="0" applyAlignment="0"/>
    <xf numFmtId="178" fontId="63" fillId="0" borderId="0" applyFill="0" applyBorder="0" applyAlignment="0"/>
    <xf numFmtId="174" fontId="63" fillId="0" borderId="0" applyFill="0" applyBorder="0" applyAlignment="0"/>
    <xf numFmtId="0" fontId="65" fillId="0" borderId="0"/>
    <xf numFmtId="0" fontId="5" fillId="0" borderId="0"/>
    <xf numFmtId="0" fontId="66" fillId="0" borderId="0">
      <alignment horizontal="left" vertical="top" wrapText="1"/>
    </xf>
    <xf numFmtId="0" fontId="46" fillId="0" borderId="0" applyNumberFormat="0" applyFill="0" applyBorder="0" applyAlignment="0" applyProtection="0"/>
    <xf numFmtId="49" fontId="30" fillId="0" borderId="0" applyFill="0" applyBorder="0" applyAlignment="0"/>
    <xf numFmtId="49" fontId="30" fillId="0" borderId="0" applyFill="0" applyBorder="0" applyAlignment="0"/>
    <xf numFmtId="49" fontId="30" fillId="0" borderId="0" applyFill="0" applyBorder="0" applyAlignment="0"/>
    <xf numFmtId="0" fontId="44" fillId="0" borderId="0" applyNumberFormat="0" applyFill="0" applyBorder="0" applyAlignment="0" applyProtection="0"/>
    <xf numFmtId="0" fontId="64" fillId="0" borderId="0" applyNumberFormat="0" applyFill="0" applyBorder="0" applyAlignment="0" applyProtection="0"/>
    <xf numFmtId="0" fontId="45" fillId="0" borderId="18" applyNumberFormat="0" applyFill="0" applyAlignment="0" applyProtection="0"/>
    <xf numFmtId="0" fontId="45" fillId="0" borderId="19" applyNumberFormat="0" applyFill="0" applyAlignment="0" applyProtection="0"/>
    <xf numFmtId="190" fontId="5" fillId="0" borderId="0" applyFill="0" applyBorder="0" applyAlignment="0" applyProtection="0"/>
    <xf numFmtId="186" fontId="5" fillId="0" borderId="0" applyFill="0" applyBorder="0" applyAlignment="0" applyProtection="0"/>
    <xf numFmtId="187" fontId="5" fillId="0" borderId="0" applyFill="0" applyBorder="0" applyAlignment="0" applyProtection="0"/>
    <xf numFmtId="0" fontId="46" fillId="0" borderId="0" applyNumberFormat="0" applyFill="0" applyBorder="0" applyAlignment="0" applyProtection="0"/>
    <xf numFmtId="179" fontId="5" fillId="0" borderId="0" applyFill="0" applyBorder="0" applyAlignment="0" applyProtection="0"/>
    <xf numFmtId="0" fontId="5" fillId="0" borderId="0"/>
    <xf numFmtId="179" fontId="5" fillId="0" borderId="0" applyFill="0" applyBorder="0" applyAlignment="0" applyProtection="0"/>
    <xf numFmtId="188" fontId="62" fillId="0" borderId="0" applyFill="0" applyBorder="0" applyAlignment="0" applyProtection="0"/>
    <xf numFmtId="188" fontId="62" fillId="0" borderId="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1" applyNumberFormat="0" applyFont="0" applyAlignment="0" applyProtection="0"/>
    <xf numFmtId="0" fontId="1" fillId="14" borderId="1" applyNumberFormat="0" applyFont="0" applyAlignment="0" applyProtection="0"/>
    <xf numFmtId="0" fontId="1" fillId="14" borderId="1" applyNumberFormat="0" applyFont="0" applyAlignment="0" applyProtection="0"/>
    <xf numFmtId="0" fontId="1" fillId="14" borderId="1" applyNumberFormat="0" applyFont="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43" fontId="27" fillId="0" borderId="0" applyFont="0" applyFill="0" applyBorder="0" applyAlignment="0" applyProtection="0"/>
    <xf numFmtId="164" fontId="1" fillId="0" borderId="0" applyFont="0" applyFill="0" applyBorder="0" applyAlignment="0" applyProtection="0"/>
  </cellStyleXfs>
  <cellXfs count="92">
    <xf numFmtId="0" fontId="0" fillId="0" borderId="0" xfId="0"/>
    <xf numFmtId="0" fontId="29" fillId="0" borderId="0" xfId="139" applyFont="1"/>
    <xf numFmtId="0" fontId="23" fillId="0" borderId="0" xfId="41" applyFont="1"/>
    <xf numFmtId="0" fontId="6" fillId="0" borderId="0" xfId="51" applyFont="1" applyAlignment="1">
      <alignment horizontal="left" vertical="top"/>
    </xf>
    <xf numFmtId="0" fontId="6" fillId="0" borderId="0" xfId="51" applyFont="1" applyAlignment="1">
      <alignment horizontal="justify" vertical="top" wrapText="1"/>
    </xf>
    <xf numFmtId="0" fontId="6" fillId="0" borderId="0" xfId="51" applyFont="1" applyAlignment="1">
      <alignment horizontal="right"/>
    </xf>
    <xf numFmtId="1" fontId="6" fillId="0" borderId="0" xfId="51" applyNumberFormat="1" applyFont="1" applyAlignment="1">
      <alignment horizontal="right"/>
    </xf>
    <xf numFmtId="167" fontId="6" fillId="0" borderId="0" xfId="51" applyNumberFormat="1" applyFont="1" applyAlignment="1">
      <alignment horizontal="right"/>
    </xf>
    <xf numFmtId="168" fontId="6" fillId="0" borderId="0" xfId="51" applyNumberFormat="1" applyFont="1" applyAlignment="1">
      <alignment vertical="top"/>
    </xf>
    <xf numFmtId="0" fontId="6" fillId="0" borderId="0" xfId="51" applyFont="1" applyAlignment="1">
      <alignment vertical="top"/>
    </xf>
    <xf numFmtId="0" fontId="5"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horizontal="right"/>
    </xf>
    <xf numFmtId="4" fontId="5" fillId="0" borderId="0" xfId="0" applyNumberFormat="1" applyFont="1" applyAlignment="1">
      <alignment horizontal="right" vertical="top"/>
    </xf>
    <xf numFmtId="0" fontId="5" fillId="0" borderId="0" xfId="0" applyFont="1"/>
    <xf numFmtId="0" fontId="9" fillId="0" borderId="0" xfId="142" applyFont="1" applyAlignment="1">
      <alignment horizontal="left"/>
    </xf>
    <xf numFmtId="0" fontId="4" fillId="0" borderId="0" xfId="142" applyFont="1" applyAlignment="1">
      <alignment vertical="top"/>
    </xf>
    <xf numFmtId="0" fontId="9" fillId="0" borderId="0" xfId="142" applyFont="1" applyAlignment="1">
      <alignment horizontal="right"/>
    </xf>
    <xf numFmtId="1" fontId="9" fillId="0" borderId="0" xfId="142" applyNumberFormat="1" applyFont="1"/>
    <xf numFmtId="167" fontId="9" fillId="0" borderId="0" xfId="142" applyNumberFormat="1" applyFont="1" applyAlignment="1">
      <alignment horizontal="right"/>
    </xf>
    <xf numFmtId="168" fontId="6" fillId="0" borderId="0" xfId="142" applyNumberFormat="1" applyFont="1"/>
    <xf numFmtId="0" fontId="6" fillId="0" borderId="0" xfId="142" applyFont="1"/>
    <xf numFmtId="0" fontId="9" fillId="0" borderId="0" xfId="142" applyFont="1" applyAlignment="1">
      <alignment vertical="top"/>
    </xf>
    <xf numFmtId="0" fontId="4" fillId="0" borderId="0" xfId="142" applyFont="1" applyAlignment="1">
      <alignment horizontal="left" vertical="top"/>
    </xf>
    <xf numFmtId="0" fontId="4" fillId="0" borderId="0" xfId="142" applyFont="1" applyAlignment="1">
      <alignment horizontal="justify" vertical="top" wrapText="1"/>
    </xf>
    <xf numFmtId="0" fontId="5" fillId="0" borderId="0" xfId="142" applyFont="1" applyAlignment="1">
      <alignment horizontal="right"/>
    </xf>
    <xf numFmtId="1" fontId="5" fillId="0" borderId="0" xfId="142" applyNumberFormat="1" applyFont="1" applyAlignment="1">
      <alignment horizontal="right"/>
    </xf>
    <xf numFmtId="167" fontId="5" fillId="0" borderId="0" xfId="142" applyNumberFormat="1" applyFont="1" applyAlignment="1">
      <alignment horizontal="right"/>
    </xf>
    <xf numFmtId="168" fontId="5" fillId="0" borderId="0" xfId="142" applyNumberFormat="1" applyFont="1" applyAlignment="1">
      <alignment horizontal="right"/>
    </xf>
    <xf numFmtId="0" fontId="6" fillId="0" borderId="0" xfId="142" applyFont="1" applyAlignment="1">
      <alignment vertical="top"/>
    </xf>
    <xf numFmtId="0" fontId="6" fillId="0" borderId="0" xfId="142" applyFont="1" applyAlignment="1">
      <alignment horizontal="left" vertical="top"/>
    </xf>
    <xf numFmtId="168" fontId="6" fillId="0" borderId="0" xfId="142" applyNumberFormat="1" applyFont="1" applyAlignment="1">
      <alignment vertical="top" wrapText="1"/>
    </xf>
    <xf numFmtId="1" fontId="6" fillId="0" borderId="0" xfId="142" applyNumberFormat="1" applyFont="1" applyAlignment="1">
      <alignment horizontal="right"/>
    </xf>
    <xf numFmtId="4" fontId="6" fillId="0" borderId="0" xfId="142" applyNumberFormat="1" applyFont="1" applyAlignment="1">
      <alignment horizontal="right" vertical="top"/>
    </xf>
    <xf numFmtId="168" fontId="6" fillId="0" borderId="0" xfId="142" applyNumberFormat="1" applyFont="1" applyAlignment="1">
      <alignment vertical="top"/>
    </xf>
    <xf numFmtId="0" fontId="6" fillId="0" borderId="0" xfId="142" applyFont="1" applyAlignment="1">
      <alignment horizontal="left" vertical="top" wrapText="1"/>
    </xf>
    <xf numFmtId="0" fontId="6" fillId="0" borderId="0" xfId="142" applyFont="1" applyAlignment="1">
      <alignment horizontal="right"/>
    </xf>
    <xf numFmtId="0" fontId="6" fillId="0" borderId="0" xfId="142" applyFont="1" applyAlignment="1">
      <alignment horizontal="justify" vertical="top" wrapText="1"/>
    </xf>
    <xf numFmtId="167" fontId="6" fillId="0" borderId="0" xfId="142" applyNumberFormat="1" applyFont="1" applyAlignment="1">
      <alignment horizontal="right"/>
    </xf>
    <xf numFmtId="168" fontId="6" fillId="0" borderId="0" xfId="142" applyNumberFormat="1" applyFont="1" applyAlignment="1">
      <alignment horizontal="right"/>
    </xf>
    <xf numFmtId="0" fontId="19" fillId="0" borderId="0" xfId="142" applyFont="1" applyAlignment="1">
      <alignment horizontal="justify" vertical="top" wrapText="1"/>
    </xf>
    <xf numFmtId="0" fontId="5" fillId="0" borderId="0" xfId="142" applyFont="1" applyAlignment="1">
      <alignment horizontal="justify" vertical="top" wrapText="1"/>
    </xf>
    <xf numFmtId="167" fontId="6" fillId="0" borderId="0" xfId="142" applyNumberFormat="1" applyFont="1" applyAlignment="1">
      <alignment horizontal="left" vertical="top" wrapText="1"/>
    </xf>
    <xf numFmtId="0" fontId="5" fillId="0" borderId="0" xfId="142" applyFont="1" applyAlignment="1">
      <alignment horizontal="left" vertical="top"/>
    </xf>
    <xf numFmtId="0" fontId="5" fillId="0" borderId="0" xfId="142" applyFont="1" applyAlignment="1">
      <alignment vertical="top"/>
    </xf>
    <xf numFmtId="0" fontId="19" fillId="0" borderId="0" xfId="142" applyFont="1" applyAlignment="1">
      <alignment horizontal="left" vertical="top" wrapText="1"/>
    </xf>
    <xf numFmtId="0" fontId="19" fillId="0" borderId="0" xfId="142" applyFont="1" applyAlignment="1">
      <alignment horizontal="right" vertical="top" wrapText="1"/>
    </xf>
    <xf numFmtId="1" fontId="19" fillId="0" borderId="0" xfId="142" applyNumberFormat="1" applyFont="1" applyAlignment="1">
      <alignment horizontal="justify" vertical="top" wrapText="1"/>
    </xf>
    <xf numFmtId="168" fontId="6" fillId="0" borderId="0" xfId="142" applyNumberFormat="1" applyFont="1" applyAlignment="1">
      <alignment horizontal="right" vertical="top"/>
    </xf>
    <xf numFmtId="0" fontId="19" fillId="0" borderId="0" xfId="142" applyFont="1" applyAlignment="1">
      <alignment horizontal="left" vertical="top"/>
    </xf>
    <xf numFmtId="0" fontId="19" fillId="0" borderId="0" xfId="142" applyFont="1" applyAlignment="1">
      <alignment horizontal="right"/>
    </xf>
    <xf numFmtId="168" fontId="6" fillId="0" borderId="0" xfId="142" applyNumberFormat="1" applyFont="1" applyAlignment="1">
      <alignment horizontal="center"/>
    </xf>
    <xf numFmtId="0" fontId="6" fillId="0" borderId="0" xfId="142" applyFont="1" applyAlignment="1">
      <alignment horizontal="center"/>
    </xf>
    <xf numFmtId="0" fontId="19" fillId="0" borderId="0" xfId="142" applyFont="1" applyAlignment="1">
      <alignment horizontal="center" vertical="top"/>
    </xf>
    <xf numFmtId="0" fontId="19" fillId="0" borderId="0" xfId="142" applyFont="1" applyAlignment="1">
      <alignment vertical="top"/>
    </xf>
    <xf numFmtId="0" fontId="21" fillId="0" borderId="0" xfId="142" applyFont="1" applyAlignment="1">
      <alignment horizontal="justify" vertical="top" wrapText="1"/>
    </xf>
    <xf numFmtId="0" fontId="4" fillId="0" borderId="0" xfId="142" applyFont="1" applyAlignment="1">
      <alignment horizontal="left" vertical="top" wrapText="1"/>
    </xf>
    <xf numFmtId="0" fontId="4" fillId="0" borderId="0" xfId="142" applyFont="1" applyAlignment="1">
      <alignment horizontal="right" vertical="top" wrapText="1"/>
    </xf>
    <xf numFmtId="1" fontId="4" fillId="0" borderId="0" xfId="142" applyNumberFormat="1" applyFont="1" applyAlignment="1">
      <alignment horizontal="justify" vertical="top" wrapText="1"/>
    </xf>
    <xf numFmtId="167" fontId="4" fillId="0" borderId="0" xfId="142" applyNumberFormat="1" applyFont="1" applyAlignment="1">
      <alignment horizontal="right" vertical="top" wrapText="1"/>
    </xf>
    <xf numFmtId="0" fontId="5" fillId="0" borderId="0" xfId="142" applyFont="1" applyAlignment="1">
      <alignment horizontal="right" wrapText="1"/>
    </xf>
    <xf numFmtId="0" fontId="4" fillId="0" borderId="0" xfId="142" applyFont="1" applyAlignment="1">
      <alignment horizontal="right"/>
    </xf>
    <xf numFmtId="0" fontId="4" fillId="0" borderId="0" xfId="142" applyFont="1" applyAlignment="1">
      <alignment horizontal="justify" vertical="center" wrapText="1"/>
    </xf>
    <xf numFmtId="167" fontId="4" fillId="0" borderId="0" xfId="142" applyNumberFormat="1" applyFont="1" applyAlignment="1">
      <alignment horizontal="right"/>
    </xf>
    <xf numFmtId="168" fontId="4" fillId="0" borderId="0" xfId="142" applyNumberFormat="1" applyFont="1"/>
    <xf numFmtId="169" fontId="4" fillId="0" borderId="0" xfId="142" applyNumberFormat="1" applyFont="1"/>
    <xf numFmtId="1" fontId="4" fillId="0" borderId="0" xfId="142" applyNumberFormat="1" applyFont="1" applyAlignment="1">
      <alignment horizontal="right"/>
    </xf>
    <xf numFmtId="10" fontId="4" fillId="0" borderId="0" xfId="142" applyNumberFormat="1" applyFont="1" applyAlignment="1">
      <alignment horizontal="right"/>
    </xf>
    <xf numFmtId="0" fontId="6" fillId="0" borderId="0" xfId="142" applyFont="1" applyAlignment="1">
      <alignment horizontal="right" vertical="top"/>
    </xf>
    <xf numFmtId="170" fontId="6" fillId="0" borderId="0" xfId="142" applyNumberFormat="1" applyFont="1" applyAlignment="1">
      <alignment vertical="top"/>
    </xf>
    <xf numFmtId="170" fontId="6" fillId="0" borderId="0" xfId="142" applyNumberFormat="1" applyFont="1"/>
    <xf numFmtId="0" fontId="6" fillId="15" borderId="0" xfId="142" applyFont="1" applyFill="1" applyAlignment="1">
      <alignment vertical="top"/>
    </xf>
    <xf numFmtId="167" fontId="6" fillId="0" borderId="0" xfId="142" applyNumberFormat="1" applyFont="1" applyAlignment="1">
      <alignment horizontal="right" wrapText="1"/>
    </xf>
    <xf numFmtId="2" fontId="6" fillId="0" borderId="0" xfId="142" applyNumberFormat="1" applyFont="1" applyAlignment="1">
      <alignment vertical="top"/>
    </xf>
    <xf numFmtId="2" fontId="6" fillId="0" borderId="0" xfId="142" applyNumberFormat="1" applyFont="1"/>
    <xf numFmtId="168" fontId="5" fillId="0" borderId="0" xfId="0" applyNumberFormat="1" applyFont="1" applyAlignment="1">
      <alignment horizontal="right"/>
    </xf>
    <xf numFmtId="0" fontId="6" fillId="0" borderId="0" xfId="0" applyFont="1" applyAlignment="1">
      <alignment vertical="top"/>
    </xf>
    <xf numFmtId="0" fontId="19" fillId="0" borderId="0" xfId="142" applyFont="1" applyAlignment="1">
      <alignment horizontal="center"/>
    </xf>
    <xf numFmtId="1" fontId="6" fillId="0" borderId="0" xfId="142" applyNumberFormat="1" applyFont="1" applyAlignment="1">
      <alignment horizontal="center"/>
    </xf>
    <xf numFmtId="0" fontId="19" fillId="0" borderId="0" xfId="142" applyFont="1" applyAlignment="1">
      <alignment horizontal="center" vertical="top" wrapText="1"/>
    </xf>
    <xf numFmtId="167" fontId="19" fillId="0" borderId="0" xfId="142" applyNumberFormat="1" applyFont="1" applyAlignment="1">
      <alignment horizontal="right" vertical="top" wrapText="1"/>
    </xf>
    <xf numFmtId="4" fontId="6" fillId="0" borderId="0" xfId="142" applyNumberFormat="1" applyFont="1" applyAlignment="1">
      <alignment horizontal="right"/>
    </xf>
    <xf numFmtId="168" fontId="6" fillId="0" borderId="0" xfId="297" applyNumberFormat="1" applyAlignment="1">
      <alignment vertical="top" wrapText="1"/>
    </xf>
    <xf numFmtId="0" fontId="6" fillId="0" borderId="0" xfId="297" applyAlignment="1">
      <alignment horizontal="right"/>
    </xf>
    <xf numFmtId="1" fontId="6" fillId="0" borderId="0" xfId="297" applyNumberFormat="1" applyAlignment="1">
      <alignment horizontal="right"/>
    </xf>
    <xf numFmtId="4" fontId="6" fillId="0" borderId="0" xfId="297" applyNumberFormat="1" applyAlignment="1">
      <alignment horizontal="right"/>
    </xf>
    <xf numFmtId="170" fontId="6" fillId="0" borderId="0" xfId="297" applyNumberFormat="1" applyAlignment="1">
      <alignment vertical="top"/>
    </xf>
    <xf numFmtId="167" fontId="6" fillId="0" borderId="0" xfId="142" applyNumberFormat="1" applyFont="1" applyAlignment="1">
      <alignment horizontal="left" wrapText="1"/>
    </xf>
    <xf numFmtId="2" fontId="0" fillId="0" borderId="0" xfId="0" applyNumberFormat="1" applyAlignment="1">
      <alignment horizontal="right" vertical="top"/>
    </xf>
    <xf numFmtId="0" fontId="0" fillId="0" borderId="0" xfId="142" applyFont="1" applyAlignment="1">
      <alignment horizontal="left" vertical="top" wrapText="1"/>
    </xf>
    <xf numFmtId="0" fontId="5" fillId="0" borderId="0" xfId="142" applyFont="1" applyAlignment="1">
      <alignment horizontal="left" vertical="top" wrapText="1"/>
    </xf>
    <xf numFmtId="0" fontId="28" fillId="0" borderId="0" xfId="139" applyFont="1" applyAlignment="1">
      <alignment horizontal="center"/>
    </xf>
  </cellXfs>
  <cellStyles count="642">
    <cellStyle name="20% - Accent1 2" xfId="1" xr:uid="{00000000-0005-0000-0000-000000000000}"/>
    <cellStyle name="20% - Accent1 2 2" xfId="2" xr:uid="{00000000-0005-0000-0000-000001000000}"/>
    <cellStyle name="20% - Accent1 2 2 2" xfId="157" xr:uid="{79636D3A-6E1C-4D71-858C-16872640BE04}"/>
    <cellStyle name="20% - Accent1 2 2 3" xfId="550" xr:uid="{20B63A79-0D5A-425E-94B4-156AC06E8FDB}"/>
    <cellStyle name="20% - Accent1 2 3" xfId="156" xr:uid="{9ACCB210-DE59-471B-8ACC-02B9DE9CB66B}"/>
    <cellStyle name="20% - Accent1 2 4" xfId="281" xr:uid="{B6FD6BAC-F82B-45DB-92F5-209CC46C02ED}"/>
    <cellStyle name="20% - Accent1 2 5" xfId="549" xr:uid="{2E8B0121-1F8F-43E1-B903-2BC1D3B15F4C}"/>
    <cellStyle name="20% - Accent1 3" xfId="3" xr:uid="{00000000-0005-0000-0000-000002000000}"/>
    <cellStyle name="20% - Accent1 3 2" xfId="158" xr:uid="{0F7C7EFD-B8A0-475E-9DB8-AF2E35006DA6}"/>
    <cellStyle name="20% - Accent1 3 3" xfId="280" xr:uid="{58698BAC-C26C-42DD-A75C-431B57B376D6}"/>
    <cellStyle name="20% - Accent1 3 4" xfId="551" xr:uid="{BC007A6C-4F50-46B8-9AE1-6C8C69F3CEF5}"/>
    <cellStyle name="20% - Accent2 2" xfId="4" xr:uid="{00000000-0005-0000-0000-000003000000}"/>
    <cellStyle name="20% - Accent2 2 2" xfId="5" xr:uid="{00000000-0005-0000-0000-000004000000}"/>
    <cellStyle name="20% - Accent2 2 2 2" xfId="160" xr:uid="{D4028A10-E402-4A8A-AF01-A1E184468581}"/>
    <cellStyle name="20% - Accent2 2 2 3" xfId="553" xr:uid="{5D0B2214-E8DA-4D56-9C14-AD9B241E7D76}"/>
    <cellStyle name="20% - Accent2 2 3" xfId="159" xr:uid="{CEC3E945-D9A4-4786-A226-93F664667744}"/>
    <cellStyle name="20% - Accent2 2 4" xfId="279" xr:uid="{F52777E2-7B56-4EBD-A2B2-955F05B77286}"/>
    <cellStyle name="20% - Accent2 2 5" xfId="552" xr:uid="{1986A449-4A8B-4238-B960-5209A4ECEB1B}"/>
    <cellStyle name="20% - Accent2 3" xfId="6" xr:uid="{00000000-0005-0000-0000-000005000000}"/>
    <cellStyle name="20% - Accent2 3 2" xfId="161" xr:uid="{5BAEE777-96EF-4501-AA40-B909FDC894BA}"/>
    <cellStyle name="20% - Accent2 3 3" xfId="278" xr:uid="{888332FD-2390-48B3-BA44-02CF7ED1D6C4}"/>
    <cellStyle name="20% - Accent2 3 4" xfId="554" xr:uid="{E196F8FB-10D0-40AD-90AF-3DAF314F210E}"/>
    <cellStyle name="20% - Accent3 2" xfId="7" xr:uid="{00000000-0005-0000-0000-000006000000}"/>
    <cellStyle name="20% - Accent3 2 2" xfId="8" xr:uid="{00000000-0005-0000-0000-000007000000}"/>
    <cellStyle name="20% - Accent3 2 2 2" xfId="163" xr:uid="{9D73110E-207A-4395-B9EB-C6E9D66EBF17}"/>
    <cellStyle name="20% - Accent3 2 2 3" xfId="556" xr:uid="{551EBF98-DFA3-43B3-A6AB-9FF8B4F3144F}"/>
    <cellStyle name="20% - Accent3 2 3" xfId="162" xr:uid="{5F1206E4-5B54-4B6E-A580-99F2C8E02B29}"/>
    <cellStyle name="20% - Accent3 2 4" xfId="292" xr:uid="{C24DAF79-44F3-4509-8CD0-62AABB8275EC}"/>
    <cellStyle name="20% - Accent3 2 5" xfId="555" xr:uid="{EF383BA4-B4B3-4249-B05D-07C2C3105AD4}"/>
    <cellStyle name="20% - Accent3 3" xfId="9" xr:uid="{00000000-0005-0000-0000-000008000000}"/>
    <cellStyle name="20% - Accent3 3 2" xfId="164" xr:uid="{B47C749D-39DF-4D69-B2A5-7E6750FE6FF0}"/>
    <cellStyle name="20% - Accent3 3 3" xfId="277" xr:uid="{52F8177E-8C94-45AB-9B12-2CA71C7C33F8}"/>
    <cellStyle name="20% - Accent3 3 4" xfId="557" xr:uid="{F0A6B34C-E622-41EF-9474-7AF43F505BD4}"/>
    <cellStyle name="20% - Accent4 2" xfId="10" xr:uid="{00000000-0005-0000-0000-000009000000}"/>
    <cellStyle name="20% - Accent4 2 2" xfId="11" xr:uid="{00000000-0005-0000-0000-00000A000000}"/>
    <cellStyle name="20% - Accent4 2 2 2" xfId="166" xr:uid="{B1904F9E-4E8A-4A20-80D7-047B72A94197}"/>
    <cellStyle name="20% - Accent4 2 2 3" xfId="559" xr:uid="{4915332D-99FB-48EC-B339-0B5937C41F21}"/>
    <cellStyle name="20% - Accent4 2 3" xfId="165" xr:uid="{FA1BB6E4-78B5-45A8-A457-32C859587BF3}"/>
    <cellStyle name="20% - Accent4 2 4" xfId="283" xr:uid="{D78C7407-F735-4AB1-AE12-90CA3390DEAB}"/>
    <cellStyle name="20% - Accent4 2 5" xfId="558" xr:uid="{498965AC-613E-481B-BEB5-ABDB3E425475}"/>
    <cellStyle name="20% - Accent4 3" xfId="12" xr:uid="{00000000-0005-0000-0000-00000B000000}"/>
    <cellStyle name="20% - Accent4 3 2" xfId="167" xr:uid="{8C022291-89AB-4DBD-84A1-E09B9176FF6C}"/>
    <cellStyle name="20% - Accent4 3 3" xfId="272" xr:uid="{D879487B-8A9C-4887-863D-7A47CD7FC0E1}"/>
    <cellStyle name="20% - Accent4 3 4" xfId="560" xr:uid="{93DD1427-49B2-4965-A0F7-F482FF351199}"/>
    <cellStyle name="20% - Accent4 4" xfId="155" xr:uid="{0AEC6F2E-E9B6-4A73-AF0C-AB9FDF67A5B4}"/>
    <cellStyle name="20% - Accent5 2" xfId="13" xr:uid="{00000000-0005-0000-0000-00000C000000}"/>
    <cellStyle name="20% - Accent5 2 2" xfId="14" xr:uid="{00000000-0005-0000-0000-00000D000000}"/>
    <cellStyle name="20% - Accent5 2 2 2" xfId="169" xr:uid="{99FA3514-ECDB-428B-B2E6-E93DA3D14C02}"/>
    <cellStyle name="20% - Accent5 2 2 3" xfId="562" xr:uid="{2E402600-174E-4268-93EE-AD7CAF605798}"/>
    <cellStyle name="20% - Accent5 2 3" xfId="168" xr:uid="{DF02EEA1-B374-4BA8-8A3F-2BD1123315A9}"/>
    <cellStyle name="20% - Accent5 2 4" xfId="271" xr:uid="{DDD5FB1B-5C94-4262-AEA2-65F60692ECBF}"/>
    <cellStyle name="20% - Accent5 2 5" xfId="561" xr:uid="{25FA8FE7-3A98-4558-A146-F8B033E5B37C}"/>
    <cellStyle name="20% - Accent5 3" xfId="15" xr:uid="{00000000-0005-0000-0000-00000E000000}"/>
    <cellStyle name="20% - Accent5 3 2" xfId="170" xr:uid="{8F754D9E-5158-46B2-BC48-304736E3EF11}"/>
    <cellStyle name="20% - Accent5 3 3" xfId="270" xr:uid="{7F96E038-3B37-453E-96B2-D4749CCE98CC}"/>
    <cellStyle name="20% - Accent5 3 4" xfId="563" xr:uid="{275B60E2-50A5-4E6F-BCA7-25DEE42281D9}"/>
    <cellStyle name="20% - Accent6 2" xfId="16" xr:uid="{00000000-0005-0000-0000-00000F000000}"/>
    <cellStyle name="20% - Accent6 2 2" xfId="17" xr:uid="{00000000-0005-0000-0000-000010000000}"/>
    <cellStyle name="20% - Accent6 2 2 2" xfId="172" xr:uid="{6A19FFD0-F213-4E71-87A6-16494A4E09B0}"/>
    <cellStyle name="20% - Accent6 2 2 3" xfId="565" xr:uid="{C651FB46-3908-42A0-9DC6-62865359A9BC}"/>
    <cellStyle name="20% - Accent6 2 3" xfId="171" xr:uid="{1646F757-0A19-4667-87F6-D8282A20B107}"/>
    <cellStyle name="20% - Accent6 2 4" xfId="269" xr:uid="{4B5ED0A2-EE46-4D15-9C57-1DA2F08F5952}"/>
    <cellStyle name="20% - Accent6 2 5" xfId="564" xr:uid="{B6048E50-4B2E-4CF4-8D8E-923640C62B92}"/>
    <cellStyle name="20% - Accent6 3" xfId="18" xr:uid="{00000000-0005-0000-0000-000011000000}"/>
    <cellStyle name="20% - Accent6 3 2" xfId="173" xr:uid="{B85E4D34-FD1C-4778-AEEE-BADE115A6F73}"/>
    <cellStyle name="20% - Accent6 3 3" xfId="268" xr:uid="{C16E6460-E815-4837-9E3C-6E25B9A774F7}"/>
    <cellStyle name="20% - Accent6 3 4" xfId="566" xr:uid="{9571741F-9D13-49A8-B08E-69D83D23A051}"/>
    <cellStyle name="40% - Accent1 2" xfId="19" xr:uid="{00000000-0005-0000-0000-000012000000}"/>
    <cellStyle name="40% - Accent1 2 2" xfId="20" xr:uid="{00000000-0005-0000-0000-000013000000}"/>
    <cellStyle name="40% - Accent1 2 2 2" xfId="175" xr:uid="{B9C751A4-B4CA-49D2-9354-127551F59360}"/>
    <cellStyle name="40% - Accent1 2 2 3" xfId="568" xr:uid="{6E4007DD-CB2D-425B-A354-F07160E1D022}"/>
    <cellStyle name="40% - Accent1 2 3" xfId="174" xr:uid="{24788EB3-624E-44C6-B487-DEA2632A77AE}"/>
    <cellStyle name="40% - Accent1 2 4" xfId="263" xr:uid="{978978AF-6E02-4BC4-BF15-6DE7AE2ECD3C}"/>
    <cellStyle name="40% - Accent1 2 5" xfId="567" xr:uid="{74BDC3BD-8463-432D-A280-0EA29C2FD405}"/>
    <cellStyle name="40% - Accent1 3" xfId="21" xr:uid="{00000000-0005-0000-0000-000014000000}"/>
    <cellStyle name="40% - Accent1 3 2" xfId="176" xr:uid="{4DDE59C4-7B11-41E6-BDC4-F13BC13FBC9D}"/>
    <cellStyle name="40% - Accent1 3 3" xfId="293" xr:uid="{C41A406F-863C-4FB6-9834-A508A722D8CD}"/>
    <cellStyle name="40% - Accent1 3 4" xfId="569" xr:uid="{36485C85-97DC-456A-B058-1DBB0E8467F3}"/>
    <cellStyle name="40% - Accent2 2" xfId="22" xr:uid="{00000000-0005-0000-0000-000015000000}"/>
    <cellStyle name="40% - Accent2 2 2" xfId="23" xr:uid="{00000000-0005-0000-0000-000016000000}"/>
    <cellStyle name="40% - Accent2 2 2 2" xfId="178" xr:uid="{F8895B2A-229B-447C-877F-08AF902C15A0}"/>
    <cellStyle name="40% - Accent2 2 2 3" xfId="571" xr:uid="{A3C8687E-8FC5-4920-9217-A4F9D24CCC40}"/>
    <cellStyle name="40% - Accent2 2 3" xfId="177" xr:uid="{37F5152E-1405-4EED-A0E1-6DFAF7151CEE}"/>
    <cellStyle name="40% - Accent2 2 4" xfId="262" xr:uid="{537C8E5F-45B3-4F52-9D45-33F91AB57435}"/>
    <cellStyle name="40% - Accent2 2 5" xfId="570" xr:uid="{0E304D94-3159-44F4-945F-BB4B4249F30F}"/>
    <cellStyle name="40% - Accent2 3" xfId="24" xr:uid="{00000000-0005-0000-0000-000017000000}"/>
    <cellStyle name="40% - Accent2 3 2" xfId="179" xr:uid="{6C34CCF2-5ABD-4724-ACC7-BF633CF685F4}"/>
    <cellStyle name="40% - Accent2 3 3" xfId="257" xr:uid="{26E28611-43E5-4B20-874D-C2C802F67537}"/>
    <cellStyle name="40% - Accent2 3 4" xfId="572" xr:uid="{8A675F6C-4E96-40EF-B36F-4634FCD676CF}"/>
    <cellStyle name="40% - Accent3 2" xfId="25" xr:uid="{00000000-0005-0000-0000-000018000000}"/>
    <cellStyle name="40% - Accent3 2 2" xfId="26" xr:uid="{00000000-0005-0000-0000-000019000000}"/>
    <cellStyle name="40% - Accent3 2 2 2" xfId="181" xr:uid="{89632036-D259-44C5-84A3-9F4E0CA23CBC}"/>
    <cellStyle name="40% - Accent3 2 2 3" xfId="574" xr:uid="{41DC63A9-947F-47A5-A2B9-0C38460CB859}"/>
    <cellStyle name="40% - Accent3 2 3" xfId="180" xr:uid="{5E7E4E63-B7FD-4269-BE23-5F1AD564206A}"/>
    <cellStyle name="40% - Accent3 2 4" xfId="291" xr:uid="{9F85606D-20E1-495B-9D6B-FB1047D9654C}"/>
    <cellStyle name="40% - Accent3 2 5" xfId="573" xr:uid="{5C36ECC7-4436-4B6B-A326-1A7BE8D9E049}"/>
    <cellStyle name="40% - Accent3 3" xfId="27" xr:uid="{00000000-0005-0000-0000-00001A000000}"/>
    <cellStyle name="40% - Accent3 3 2" xfId="182" xr:uid="{3ADBCBCA-4420-434E-9D84-EBCE5B10B465}"/>
    <cellStyle name="40% - Accent3 3 3" xfId="290" xr:uid="{8C0C2602-084A-4A6A-A52E-7D46C5CA6E0B}"/>
    <cellStyle name="40% - Accent3 3 4" xfId="575" xr:uid="{21B06E4C-5444-4E7B-8F31-4CEA3CE44AEF}"/>
    <cellStyle name="40% - Accent4 2" xfId="28" xr:uid="{00000000-0005-0000-0000-00001B000000}"/>
    <cellStyle name="40% - Accent4 2 2" xfId="29" xr:uid="{00000000-0005-0000-0000-00001C000000}"/>
    <cellStyle name="40% - Accent4 2 2 2" xfId="184" xr:uid="{264AEABD-6DE3-45AE-BC55-B089C627E5B1}"/>
    <cellStyle name="40% - Accent4 2 2 3" xfId="577" xr:uid="{FB8DF85A-BCB5-4072-A397-25FF33E9EF4E}"/>
    <cellStyle name="40% - Accent4 2 3" xfId="183" xr:uid="{1909CC97-0D20-4DE1-B3E2-FAD9032A3E4F}"/>
    <cellStyle name="40% - Accent4 2 4" xfId="289" xr:uid="{B5503A5C-D211-4725-A893-0538FDDC70D5}"/>
    <cellStyle name="40% - Accent4 2 5" xfId="576" xr:uid="{2D439E78-80D2-4F6D-834B-9B9A28708BC4}"/>
    <cellStyle name="40% - Accent4 3" xfId="30" xr:uid="{00000000-0005-0000-0000-00001D000000}"/>
    <cellStyle name="40% - Accent4 3 2" xfId="185" xr:uid="{5502288F-711C-45FD-AC3C-E3AF95EACC51}"/>
    <cellStyle name="40% - Accent4 3 3" xfId="288" xr:uid="{D402EA7A-3E62-45E1-B101-68DDE93A9A8C}"/>
    <cellStyle name="40% - Accent4 3 4" xfId="578" xr:uid="{10A0D91F-6A77-42F0-81C7-AB3A67AADD95}"/>
    <cellStyle name="40% - Accent5 2" xfId="31" xr:uid="{00000000-0005-0000-0000-00001E000000}"/>
    <cellStyle name="40% - Accent5 2 2" xfId="32" xr:uid="{00000000-0005-0000-0000-00001F000000}"/>
    <cellStyle name="40% - Accent5 2 2 2" xfId="187" xr:uid="{EB3AC44A-A974-4A9A-97A3-DA388FB63632}"/>
    <cellStyle name="40% - Accent5 2 2 3" xfId="580" xr:uid="{94BBBCBA-0028-4856-AE97-E3599C1E02E7}"/>
    <cellStyle name="40% - Accent5 2 3" xfId="186" xr:uid="{DFE338B3-8A65-48B5-8E65-2E246A06DFCE}"/>
    <cellStyle name="40% - Accent5 2 4" xfId="287" xr:uid="{651080B4-621F-40D7-A611-5541BE1CF852}"/>
    <cellStyle name="40% - Accent5 2 5" xfId="579" xr:uid="{7E80E396-E02D-47D1-A607-38FEFCACF47D}"/>
    <cellStyle name="40% - Accent5 3" xfId="33" xr:uid="{00000000-0005-0000-0000-000020000000}"/>
    <cellStyle name="40% - Accent5 3 2" xfId="188" xr:uid="{7AC187A2-339B-4062-A781-93066D12A3CA}"/>
    <cellStyle name="40% - Accent5 3 3" xfId="302" xr:uid="{4A6FAE7B-F84E-4E87-8D97-7D42EB4EAFB8}"/>
    <cellStyle name="40% - Accent5 3 4" xfId="581" xr:uid="{365ACCB4-AAAE-4794-A325-B56F0D86CFC5}"/>
    <cellStyle name="40% - Accent6 2" xfId="34" xr:uid="{00000000-0005-0000-0000-000021000000}"/>
    <cellStyle name="40% - Accent6 2 2" xfId="35" xr:uid="{00000000-0005-0000-0000-000022000000}"/>
    <cellStyle name="40% - Accent6 2 2 2" xfId="190" xr:uid="{44EE755D-3E79-445B-AB8F-1EB11F25463A}"/>
    <cellStyle name="40% - Accent6 2 2 3" xfId="583" xr:uid="{0B90DF66-748C-4FFC-AFB1-785AFEBE4B8B}"/>
    <cellStyle name="40% - Accent6 2 3" xfId="189" xr:uid="{EE6FF9F8-52EF-4879-A77C-1D15494D1355}"/>
    <cellStyle name="40% - Accent6 2 4" xfId="301" xr:uid="{CBACBB12-52F8-49CE-846C-9264B4746DC0}"/>
    <cellStyle name="40% - Accent6 2 5" xfId="582" xr:uid="{429BE039-D722-43BA-9895-37F164B023BE}"/>
    <cellStyle name="40% - Accent6 3" xfId="36" xr:uid="{00000000-0005-0000-0000-000023000000}"/>
    <cellStyle name="40% - Accent6 3 2" xfId="191" xr:uid="{CEDFA9E7-D470-4513-878B-B44980DFD8BE}"/>
    <cellStyle name="40% - Accent6 3 3" xfId="300" xr:uid="{50EACB7D-CC0D-4029-B492-A61CFFDB6C9D}"/>
    <cellStyle name="40% - Accent6 3 4" xfId="584" xr:uid="{D7DD2416-6459-437D-B124-4B05FCA2B61D}"/>
    <cellStyle name="40% - Naglasak1" xfId="298" xr:uid="{2605E86E-4623-4A47-A5BE-A728373114B8}"/>
    <cellStyle name="60% - Accent1 2" xfId="256" xr:uid="{288F18CA-94C5-4DA9-9A95-423DFA9E5A16}"/>
    <cellStyle name="60% - Accent1 3" xfId="255" xr:uid="{97E813B6-6FF2-45F7-8B48-46F7F2886A70}"/>
    <cellStyle name="60% - Accent2 2" xfId="254" xr:uid="{DCB9A5BC-33B9-47CA-9CD7-AE9FA5104127}"/>
    <cellStyle name="60% - Accent2 3" xfId="253" xr:uid="{DB6B5940-54EE-4398-852D-569B17D91BD7}"/>
    <cellStyle name="60% - Accent3 2" xfId="295" xr:uid="{D2D78184-B88A-4F93-A171-E63EDD601182}"/>
    <cellStyle name="60% - Accent3 3" xfId="252" xr:uid="{578530C5-D94B-4654-A6CF-1B805D0D2AD5}"/>
    <cellStyle name="60% - Accent4 2" xfId="251" xr:uid="{551DF55D-88B4-474D-87B5-0C9EE7FAE834}"/>
    <cellStyle name="60% - Accent4 3" xfId="216" xr:uid="{1196878F-F0C8-4A9D-9317-B98FE74F2083}"/>
    <cellStyle name="60% - Accent5 2" xfId="299" xr:uid="{C9C66C4C-6C16-4D3D-A4C9-796342F0E144}"/>
    <cellStyle name="60% - Accent5 3" xfId="306" xr:uid="{93FBB535-AFE1-4088-9334-D3FF3BAFA50A}"/>
    <cellStyle name="60% - Accent6 2" xfId="215" xr:uid="{EF422B87-36C1-4319-83DD-A69EAA3003F8}"/>
    <cellStyle name="60% - Accent6 3" xfId="284" xr:uid="{0F3335F0-C5EE-48F1-AAF9-906B1886B3D5}"/>
    <cellStyle name="A4 Small 210 x 297 mm" xfId="214" xr:uid="{8C399391-949B-48DC-84B2-2290AC101ACF}"/>
    <cellStyle name="A4 Small 210 x 297 mm 10 2" xfId="285" xr:uid="{9B6CCF21-65E9-4054-A21A-D56F6D189382}"/>
    <cellStyle name="Accent1 2" xfId="209" xr:uid="{41642A6C-B3F3-45E4-B9EE-A843B92EE424}"/>
    <cellStyle name="Accent1 3" xfId="208" xr:uid="{FA340B8E-C374-41E7-A306-A413C91E1DEA}"/>
    <cellStyle name="Accent2 2" xfId="207" xr:uid="{98748C97-3926-4D20-8318-97124A68D11A}"/>
    <cellStyle name="Accent2 3" xfId="206" xr:uid="{6429253D-D7FE-4C9A-8446-3013731B109D}"/>
    <cellStyle name="Accent3 2" xfId="205" xr:uid="{923259E2-C411-4600-ACC5-CC8FF810A01E}"/>
    <cellStyle name="Accent3 3" xfId="204" xr:uid="{22774704-190D-41FB-A962-3B36244226AD}"/>
    <cellStyle name="Accent4 2" xfId="203" xr:uid="{AC8961F9-0C74-4137-8834-75931B2BEA48}"/>
    <cellStyle name="Accent4 3" xfId="202" xr:uid="{6070FC5A-A158-49BF-8E49-278CA746D04C}"/>
    <cellStyle name="Accent5 2" xfId="201" xr:uid="{ED97DAF4-E93A-4E0A-93DC-34C49D287424}"/>
    <cellStyle name="Accent5 3" xfId="200" xr:uid="{D148CEF5-C2AF-4216-9CAF-7B0A73BE6AF2}"/>
    <cellStyle name="Accent6 2" xfId="199" xr:uid="{64957B36-295F-42DA-BC99-B520991828C7}"/>
    <cellStyle name="Accent6 3" xfId="198" xr:uid="{CE1083FC-67B3-4128-B21D-3CCB3338F4CC}"/>
    <cellStyle name="Bad 2" xfId="286" xr:uid="{7E74887B-1513-4380-8C90-32F02E307136}"/>
    <cellStyle name="Bad 3" xfId="197" xr:uid="{374EA32B-69F8-4AE6-BD84-3CA89B6D44A0}"/>
    <cellStyle name="Bilješka 2" xfId="282" xr:uid="{CFEB72DA-716D-4EA8-9AE8-9CCD17A9979E}"/>
    <cellStyle name="Border" xfId="196" xr:uid="{10C958ED-EE5C-4D82-8DA0-767CF0A90E31}"/>
    <cellStyle name="Calc Currency (0)" xfId="195" xr:uid="{63F68DAB-C18D-430F-B5AE-99C4C19F9914}"/>
    <cellStyle name="Calc Currency (2)" xfId="296" xr:uid="{D7FC2778-69AB-4432-AE53-B59ADF1141C5}"/>
    <cellStyle name="Calc Percent (0)" xfId="294" xr:uid="{1B232138-1483-4432-A6A4-9EEA29281E7D}"/>
    <cellStyle name="Calc Percent (1)" xfId="194" xr:uid="{C3F2DCD5-EEB5-408A-836E-1C0E2C9EE37B}"/>
    <cellStyle name="Calc Percent (2)" xfId="310" xr:uid="{129A0720-E369-485E-BDB8-913EB176F37E}"/>
    <cellStyle name="Calc Units (0)" xfId="311" xr:uid="{0291756D-2512-4B28-8047-047D8DE345E9}"/>
    <cellStyle name="Calc Units (1)" xfId="312" xr:uid="{6A49CA53-7AA7-4711-8AE4-ED2BE40E872D}"/>
    <cellStyle name="Calc Units (2)" xfId="313" xr:uid="{C39700CB-8AA7-4D09-BBE1-BD50387DB322}"/>
    <cellStyle name="Calculation 2" xfId="314" xr:uid="{24C6BECF-5437-4BCB-BD3C-D5DD40E5A3B1}"/>
    <cellStyle name="Calculation 3" xfId="315" xr:uid="{0D5860DC-344A-4790-A7AA-BEB41802508D}"/>
    <cellStyle name="Check Cell 2" xfId="316" xr:uid="{F51F90EA-7931-4F67-96F1-3BE6E8156C9F}"/>
    <cellStyle name="Check Cell 3" xfId="317" xr:uid="{77569868-AA7A-4E19-852D-05657C587E4E}"/>
    <cellStyle name="ColStyle1" xfId="318" xr:uid="{51E32846-E112-4D0A-8B2D-523F1B1BB642}"/>
    <cellStyle name="ColStyle3" xfId="319" xr:uid="{FB5F6294-CCE2-415E-82FE-F2B52BD3BC71}"/>
    <cellStyle name="ColStyle4" xfId="320" xr:uid="{A1AA7F69-6F73-4A67-A121-33A3EC3C3A32}"/>
    <cellStyle name="Comma [00]" xfId="321" xr:uid="{A9444BD8-2C2F-4479-9CAD-831A6CF8122B}"/>
    <cellStyle name="Comma 2" xfId="37" xr:uid="{00000000-0005-0000-0000-000025000000}"/>
    <cellStyle name="Comma 2 2" xfId="192" xr:uid="{63F2E7B7-EFBE-4930-8D2E-4C966E9BFBBF}"/>
    <cellStyle name="Comma 2 2 2" xfId="323" xr:uid="{58645C72-C34D-4D6A-88E9-C3B921592772}"/>
    <cellStyle name="Comma 2 3" xfId="324" xr:uid="{F58FAE5F-7590-406E-A5FB-577D001C5172}"/>
    <cellStyle name="Comma 2 4" xfId="322" xr:uid="{F840456D-FC7D-4E09-A936-09F5838A740A}"/>
    <cellStyle name="Comma 3" xfId="153" xr:uid="{00000000-0005-0000-0000-000026000000}"/>
    <cellStyle name="Comma 3 2" xfId="308" xr:uid="{E15BFE88-DC39-4948-A29C-B5F09C88408C}"/>
    <cellStyle name="Comma 3 3" xfId="325" xr:uid="{F7655C5D-E3F5-4D8D-9732-E55216BD8DB9}"/>
    <cellStyle name="Comma 3 4" xfId="640" xr:uid="{344A92A8-F286-4CFB-8B65-EFACB28CC494}"/>
    <cellStyle name="Comma0" xfId="326" xr:uid="{ECDA105B-9798-4016-AC5C-7FC86949F39A}"/>
    <cellStyle name="Currency [00]" xfId="327" xr:uid="{D74C33DE-C231-45C6-A03B-0B5566C82465}"/>
    <cellStyle name="Currency 10" xfId="328" xr:uid="{07F1E871-51BD-4FA7-A670-B8E8860F4344}"/>
    <cellStyle name="Currency 11" xfId="329" xr:uid="{3B7EF92A-5DAE-4787-9869-85F00D3B3783}"/>
    <cellStyle name="Currency 12" xfId="330" xr:uid="{247B6D28-7E7D-4205-A436-06B221BEA17B}"/>
    <cellStyle name="Currency 2" xfId="38" xr:uid="{00000000-0005-0000-0000-000027000000}"/>
    <cellStyle name="Currency 2 2" xfId="193" xr:uid="{3CA28DE0-67EE-4C79-8918-E6846AB420D9}"/>
    <cellStyle name="Currency 2 2 2" xfId="332" xr:uid="{A82D2307-88D7-4CD9-B113-4E74952FB9DE}"/>
    <cellStyle name="Currency 2 3" xfId="333" xr:uid="{3DEABC34-619B-4C25-8985-0DA98666FA91}"/>
    <cellStyle name="Currency 2 4" xfId="331" xr:uid="{1304ECF0-F12D-4E8E-9668-1F73DB859809}"/>
    <cellStyle name="Currency 2 5" xfId="585" xr:uid="{F95DEE58-81A3-4778-ACA8-6B852117A355}"/>
    <cellStyle name="Currency 3" xfId="334" xr:uid="{49EF32F2-C5C4-4547-B0F0-C7D681658780}"/>
    <cellStyle name="Currency 4" xfId="335" xr:uid="{AC1E519D-831B-4C68-9AAF-C1449BCEA552}"/>
    <cellStyle name="Currency 5" xfId="336" xr:uid="{73E28D78-F6BC-4014-B9A4-F412C2688D0A}"/>
    <cellStyle name="Currency 6" xfId="337" xr:uid="{CCDEF5AE-C9F7-475A-8731-74174400D215}"/>
    <cellStyle name="Currency 7" xfId="338" xr:uid="{920A0A17-A2A1-4219-9445-DDD593C57215}"/>
    <cellStyle name="Currency 8" xfId="339" xr:uid="{A068858E-D9F7-40A4-964C-4D4BECCA487A}"/>
    <cellStyle name="Currency 9" xfId="340" xr:uid="{01C1E709-EC11-45D5-A4E1-EC99258D1B92}"/>
    <cellStyle name="Currency0" xfId="341" xr:uid="{9F47118E-FB73-435E-A5BB-D24FE6236F0E}"/>
    <cellStyle name="Date Short" xfId="342" xr:uid="{FF3CDDE0-AAA5-4E7B-A77F-AFA522C3D6F5}"/>
    <cellStyle name="Date Short 2" xfId="343" xr:uid="{DFA24F5E-CACF-47C2-88AD-F8457F99953E}"/>
    <cellStyle name="Date Short 3" xfId="344" xr:uid="{E5B68C8E-D2B2-4D6C-8E82-0F1C71C49161}"/>
    <cellStyle name="Dezimal [0]_laroux" xfId="345" xr:uid="{4A0FB5E9-815B-4252-85BE-D13337E03C26}"/>
    <cellStyle name="Dezimal_laroux" xfId="346" xr:uid="{AE84F832-E22C-4D64-BD31-B1A25ACD99B0}"/>
    <cellStyle name="Dobro 2" xfId="347" xr:uid="{6ECF28C2-C3CE-44CC-8BA7-53AF0B8E36D0}"/>
    <cellStyle name="Enter Currency (0)" xfId="348" xr:uid="{5A0237C2-ABCF-4B6D-88C9-D9710F1FBA45}"/>
    <cellStyle name="Enter Currency (2)" xfId="349" xr:uid="{10616767-8D10-401B-847A-E582932FBFCB}"/>
    <cellStyle name="Enter Units (0)" xfId="350" xr:uid="{FE8F37D5-A112-4F5A-9EB6-DD19C9FCC7C5}"/>
    <cellStyle name="Enter Units (1)" xfId="351" xr:uid="{B1D28FC0-A7E5-451B-9246-92976C32B7C0}"/>
    <cellStyle name="Enter Units (2)" xfId="352" xr:uid="{053F36F5-7F77-4BD4-8A98-8AD2B04341C6}"/>
    <cellStyle name="Excel Built-in Bad" xfId="353" xr:uid="{A94B7C04-AB1E-4C3C-BA94-9C10879112AD}"/>
    <cellStyle name="Excel Built-in Explanatory Text" xfId="354" xr:uid="{D02AF350-5D6B-4E4F-8519-F115D848EB9F}"/>
    <cellStyle name="Excel Built-in Normal" xfId="39" xr:uid="{00000000-0005-0000-0000-000028000000}"/>
    <cellStyle name="Excel Built-in Normal 2" xfId="139" xr:uid="{00000000-0005-0000-0000-000029000000}"/>
    <cellStyle name="Excel Built-in Normal 3" xfId="141" xr:uid="{00000000-0005-0000-0000-00002A000000}"/>
    <cellStyle name="Excel_BuiltIn_Heading 3" xfId="355" xr:uid="{1691DB0F-9B18-45E1-8071-C5EE802D0829}"/>
    <cellStyle name="Explanatory Text 2" xfId="356" xr:uid="{428756D4-F62A-4A49-A1DF-400CEE357C48}"/>
    <cellStyle name="Good 2" xfId="357" xr:uid="{C9BF33E8-99D2-4FB0-B1E2-CCA7FE2B95A4}"/>
    <cellStyle name="Good 3" xfId="358" xr:uid="{CFDAB669-2936-4134-9472-630EC8AFCC72}"/>
    <cellStyle name="Grey" xfId="359" xr:uid="{BC9FB9D3-200C-476E-AC04-EE048ADCC65E}"/>
    <cellStyle name="Header1" xfId="360" xr:uid="{6BFE6D06-E24B-4806-8620-DFA2A313D905}"/>
    <cellStyle name="Header2" xfId="361" xr:uid="{2E21F39D-9010-4210-A83C-15860C698AD8}"/>
    <cellStyle name="Heading 1 2" xfId="362" xr:uid="{A80626CA-A939-486F-A125-EB10DB88A435}"/>
    <cellStyle name="Heading 1 3" xfId="363" xr:uid="{435424C5-3AA3-4BB3-843B-A4952CF027FD}"/>
    <cellStyle name="Heading 2 2" xfId="364" xr:uid="{4C16000F-D39A-4FBA-9A3D-849BB7C9A00A}"/>
    <cellStyle name="Heading 2 3" xfId="365" xr:uid="{826CE53C-1A04-4808-B493-44ABEB2ABB33}"/>
    <cellStyle name="Heading 3 2" xfId="366" xr:uid="{D28FA0B1-DD81-4A62-84AC-981835AFB1C7}"/>
    <cellStyle name="Heading 3 3" xfId="367" xr:uid="{9875B531-05E9-4C61-B91F-BA811B3DBE0B}"/>
    <cellStyle name="Heading 4 2" xfId="368" xr:uid="{AA1CBD63-D9A2-479F-B3F2-F41C3C9DCAE4}"/>
    <cellStyle name="Heading 4 3" xfId="369" xr:uid="{13299F4E-5051-46F7-AF1B-B22226C07FA1}"/>
    <cellStyle name="Input [yellow]" xfId="370" xr:uid="{F9C18038-FE7B-4240-87B4-A150351B3819}"/>
    <cellStyle name="Input 2" xfId="371" xr:uid="{38CE3BFE-F686-45DC-B30F-4515F2F59AB1}"/>
    <cellStyle name="Input 3" xfId="372" xr:uid="{2B9B4D20-5AA6-4E52-BDCD-7E9D5DD4779C}"/>
    <cellStyle name="Input 4" xfId="373" xr:uid="{6D408E1C-EDA2-4611-9686-ACC180FA431A}"/>
    <cellStyle name="Input 5" xfId="374" xr:uid="{05073550-1539-48C9-9DFE-A66C50B95CC7}"/>
    <cellStyle name="Input 6" xfId="375" xr:uid="{09E18540-12F6-48B8-AE6E-3A2139A71D56}"/>
    <cellStyle name="Input 7" xfId="376" xr:uid="{26FB1C29-8681-4B56-8D82-336C9A9ABA7B}"/>
    <cellStyle name="Input 8" xfId="377" xr:uid="{C340079B-0424-44B8-8588-92119E6F0906}"/>
    <cellStyle name="Input 9" xfId="378" xr:uid="{73C7FA86-E718-4D5C-AF06-9AE9003CB862}"/>
    <cellStyle name="Izlaz 2" xfId="379" xr:uid="{659BCDD7-6AB6-4A4A-AA31-8FF0D087756C}"/>
    <cellStyle name="kolona A" xfId="380" xr:uid="{4C88ECA9-9991-4C02-8857-DB0ACDADD3B4}"/>
    <cellStyle name="kolona B" xfId="381" xr:uid="{8D411F29-221E-48CF-A948-8DF06489C526}"/>
    <cellStyle name="kolona C" xfId="382" xr:uid="{45DA2837-E1CD-4C03-B031-0F0D57FEFAE3}"/>
    <cellStyle name="kolona D" xfId="383" xr:uid="{2A1893E3-61EB-470C-9AF0-76F0F300A437}"/>
    <cellStyle name="kolona E" xfId="384" xr:uid="{58E31571-9DD5-4279-9CF6-8C38EB396A0A}"/>
    <cellStyle name="kolona F" xfId="385" xr:uid="{8B091F6F-E45E-43D5-B51E-952FB03C6DEA}"/>
    <cellStyle name="kolona G" xfId="386" xr:uid="{EE94BBC7-4CD9-4727-A3E4-91A2579582DA}"/>
    <cellStyle name="Link Currency (0)" xfId="387" xr:uid="{D3F5BCCE-5B34-47C4-AF8C-FD761120B191}"/>
    <cellStyle name="Link Currency (2)" xfId="388" xr:uid="{7FB619F0-0800-4E1A-A1D7-54B97818B48F}"/>
    <cellStyle name="Link Units (0)" xfId="389" xr:uid="{FD706C2C-2817-4553-B2E7-C0207508770E}"/>
    <cellStyle name="Link Units (1)" xfId="390" xr:uid="{BF72F52A-B296-4306-830B-78C119EE8F54}"/>
    <cellStyle name="Link Units (2)" xfId="391" xr:uid="{A725C31F-D423-4BD3-90E2-2B94620D7754}"/>
    <cellStyle name="Linked Cell 2" xfId="392" xr:uid="{33E826AA-EB0D-42B3-B0C8-20073410C573}"/>
    <cellStyle name="Linked Cell 3" xfId="393" xr:uid="{0E7C619A-6E79-4CD7-8B3A-234397F671A2}"/>
    <cellStyle name="merge" xfId="40" xr:uid="{00000000-0005-0000-0000-00002B000000}"/>
    <cellStyle name="Milliers [0]_laroux" xfId="394" xr:uid="{170F9D5C-4814-4E71-9018-098CD539E57D}"/>
    <cellStyle name="Milliers_laroux" xfId="395" xr:uid="{693E3FE3-D05C-43AD-B799-540609531D52}"/>
    <cellStyle name="Naslov 5" xfId="396" xr:uid="{2609FFE7-A7F6-4452-831B-DC7384283836}"/>
    <cellStyle name="Navadno_montažna fasada" xfId="397" xr:uid="{FE5A8F35-AED8-4764-AB12-D2B4A95E9B1D}"/>
    <cellStyle name="Neutral 2" xfId="398" xr:uid="{CA3C8A20-C919-48D5-89D8-3013D374B1D7}"/>
    <cellStyle name="Neutral 3" xfId="399" xr:uid="{25FF1D08-1E96-4AB2-99FE-1F92C40685C9}"/>
    <cellStyle name="Normal" xfId="0" builtinId="0"/>
    <cellStyle name="Normal - Style1" xfId="400" xr:uid="{0465DCDE-BC09-4632-BEC1-BB58016755FF}"/>
    <cellStyle name="Normal 10" xfId="41" xr:uid="{00000000-0005-0000-0000-00002D000000}"/>
    <cellStyle name="Normal 10 2" xfId="127" xr:uid="{00000000-0005-0000-0000-00002E000000}"/>
    <cellStyle name="Normal 11" xfId="42" xr:uid="{00000000-0005-0000-0000-00002F000000}"/>
    <cellStyle name="Normal 11 11" xfId="132" xr:uid="{00000000-0005-0000-0000-000030000000}"/>
    <cellStyle name="Normal 11 2" xfId="401" xr:uid="{F1674735-C7E0-4A67-87EA-3372AB36249D}"/>
    <cellStyle name="Normal 12" xfId="43" xr:uid="{00000000-0005-0000-0000-000031000000}"/>
    <cellStyle name="Normal 12 10 2" xfId="403" xr:uid="{57BF026A-5D30-4A0E-BFA2-B8B671F926B8}"/>
    <cellStyle name="Normal 12 2" xfId="402" xr:uid="{FB1D2535-B733-497F-8DE3-2F3A7062F41D}"/>
    <cellStyle name="Normal 13" xfId="44" xr:uid="{00000000-0005-0000-0000-000032000000}"/>
    <cellStyle name="Normal 13 2" xfId="404" xr:uid="{55809C9C-41C2-45F4-A843-2C569142CA17}"/>
    <cellStyle name="Normal 14" xfId="45" xr:uid="{00000000-0005-0000-0000-000033000000}"/>
    <cellStyle name="Normal 14 2" xfId="405" xr:uid="{0884B633-335C-4FA7-ACA2-CE52A6327B62}"/>
    <cellStyle name="Normal 15" xfId="46" xr:uid="{00000000-0005-0000-0000-000034000000}"/>
    <cellStyle name="Normal 15 2" xfId="407" xr:uid="{3DD4A25A-0320-4016-888A-EF6516B95C71}"/>
    <cellStyle name="Normal 15 3" xfId="406" xr:uid="{28E1F412-6F92-47A3-A7B8-7628A7791C6A}"/>
    <cellStyle name="Normal 16" xfId="47" xr:uid="{00000000-0005-0000-0000-000035000000}"/>
    <cellStyle name="Normal 16 2" xfId="408" xr:uid="{17EBCEE4-F62F-4C7B-8E83-4A25173355FE}"/>
    <cellStyle name="Normal 17" xfId="48" xr:uid="{00000000-0005-0000-0000-000036000000}"/>
    <cellStyle name="Normal 17 2" xfId="409" xr:uid="{01FB2A51-454B-4DDA-BABD-7D930EFD3A62}"/>
    <cellStyle name="Normal 18" xfId="49" xr:uid="{00000000-0005-0000-0000-000037000000}"/>
    <cellStyle name="Normal 18 2" xfId="410" xr:uid="{51C496FF-5801-444B-80DD-BA35C2AB4AE0}"/>
    <cellStyle name="Normal 19" xfId="50" xr:uid="{00000000-0005-0000-0000-000038000000}"/>
    <cellStyle name="Normal 19 2" xfId="411" xr:uid="{A0A52FCD-1675-4FD2-9A9E-A9D719325BA4}"/>
    <cellStyle name="Normal 2" xfId="51" xr:uid="{00000000-0005-0000-0000-000039000000}"/>
    <cellStyle name="Normal 2 10 2 2 2" xfId="412" xr:uid="{2DE29426-E2B2-4F21-9C9E-29BA80ECDFD1}"/>
    <cellStyle name="Normal 2 10 2 2 2 2" xfId="413" xr:uid="{DA07565E-A0B9-41BD-9D56-C3522A4B9128}"/>
    <cellStyle name="Normal 2 2" xfId="52" xr:uid="{00000000-0005-0000-0000-00003A000000}"/>
    <cellStyle name="Normal 2 2 2" xfId="53" xr:uid="{00000000-0005-0000-0000-00003B000000}"/>
    <cellStyle name="Normal 2 2 2 2" xfId="414" xr:uid="{0E57AEC7-7FEE-4975-9361-EC1ADD5CDDA5}"/>
    <cellStyle name="Normal 2 2 3" xfId="54" xr:uid="{00000000-0005-0000-0000-00003C000000}"/>
    <cellStyle name="Normal 2 2 3 2" xfId="415" xr:uid="{7B796260-76ED-4E4B-8ECF-0B56FCFFFCFC}"/>
    <cellStyle name="Normal 2 2 4" xfId="131" xr:uid="{00000000-0005-0000-0000-00003D000000}"/>
    <cellStyle name="Normal 2 3" xfId="55" xr:uid="{00000000-0005-0000-0000-00003E000000}"/>
    <cellStyle name="Normal 2 3 2" xfId="56" xr:uid="{00000000-0005-0000-0000-00003F000000}"/>
    <cellStyle name="Normal 2 3 2 2" xfId="57" xr:uid="{00000000-0005-0000-0000-000040000000}"/>
    <cellStyle name="Normal 2 3 2 2 2" xfId="212" xr:uid="{3B19B894-D7B2-40CF-AAEB-0F9F48CFEECB}"/>
    <cellStyle name="Normal 2 3 2 2 2 2 4 2" xfId="418" xr:uid="{22DA978C-56D8-4B35-9FC6-7428B470B160}"/>
    <cellStyle name="Normal 2 3 2 2 3" xfId="588" xr:uid="{9D82600F-CA09-4F74-95E7-224D3396D032}"/>
    <cellStyle name="Normal 2 3 2 2 3 2 2 2" xfId="419" xr:uid="{631A15D4-6F0C-414A-82F1-E6B6827ED7E7}"/>
    <cellStyle name="Normal 2 3 2 3" xfId="211" xr:uid="{56340F86-E8D6-4BDA-9EC9-6A313C8E8528}"/>
    <cellStyle name="Normal 2 3 2 4" xfId="417" xr:uid="{C3DEE6ED-2A60-4A3F-B7AA-8675B77C0102}"/>
    <cellStyle name="Normal 2 3 2 5" xfId="587" xr:uid="{2647A38F-08DA-4805-83AB-AD5432E27668}"/>
    <cellStyle name="Normal 2 3 3" xfId="58" xr:uid="{00000000-0005-0000-0000-000041000000}"/>
    <cellStyle name="Normal 2 3 3 2" xfId="213" xr:uid="{4E8A0CD2-457E-4FEB-8CE0-B27C9D07ACFF}"/>
    <cellStyle name="Normal 2 3 3 3" xfId="420" xr:uid="{95D484EB-FFD5-46D7-9980-DBB7E66B7F1B}"/>
    <cellStyle name="Normal 2 3 3 4" xfId="589" xr:uid="{D63CF7C1-6454-4D8D-96EB-3BD1D3B0040A}"/>
    <cellStyle name="Normal 2 3 4" xfId="210" xr:uid="{425115B5-E76C-4ABA-BF78-B713436BAAD3}"/>
    <cellStyle name="Normal 2 3 5" xfId="416" xr:uid="{94FE2AC8-A8E2-4CD7-919E-B3CB6A8E4684}"/>
    <cellStyle name="Normal 2 3 6" xfId="586" xr:uid="{87EE55B9-9BDA-4886-BD7B-3621189FB29A}"/>
    <cellStyle name="Normal 2 4" xfId="59" xr:uid="{00000000-0005-0000-0000-000042000000}"/>
    <cellStyle name="Normal 2 4 2" xfId="421" xr:uid="{B3C64748-84D4-4281-B572-D95AA33104C5}"/>
    <cellStyle name="Normal 2 5" xfId="130" xr:uid="{00000000-0005-0000-0000-000043000000}"/>
    <cellStyle name="Normal 2 9 2 6 2" xfId="422" xr:uid="{547BE0DC-FBB2-4900-9899-9129A0F0A615}"/>
    <cellStyle name="Normal 2 9 2 6 2 2" xfId="423" xr:uid="{BC70C0BC-0C6A-471C-9E25-722D2712445B}"/>
    <cellStyle name="Normal 2_15-TRENAZNI CENTAR-trosk-EL.INST-IZVEDBENI P-1 revizija" xfId="424" xr:uid="{B0B4DC15-0D6F-4CF2-845B-081CB89EF0A0}"/>
    <cellStyle name="Normal 20" xfId="60" xr:uid="{00000000-0005-0000-0000-000044000000}"/>
    <cellStyle name="Normal 20 2" xfId="425" xr:uid="{AFC42C89-19CF-49F7-896A-785E5FF6BCE2}"/>
    <cellStyle name="Normal 21" xfId="142" xr:uid="{00000000-0005-0000-0000-000045000000}"/>
    <cellStyle name="Normal 21 2" xfId="297" xr:uid="{F1E675B8-D731-41D0-970F-0EB7D5791E6D}"/>
    <cellStyle name="Normal 22" xfId="151" xr:uid="{00000000-0005-0000-0000-000046000000}"/>
    <cellStyle name="Normal 22 2" xfId="426" xr:uid="{3339E5A6-8A8A-4493-AD41-0E618F1340C7}"/>
    <cellStyle name="Normal 23" xfId="427" xr:uid="{8AEDA01E-96DE-4359-BE2B-09EE03D04769}"/>
    <cellStyle name="Normal 24" xfId="144" xr:uid="{00000000-0005-0000-0000-000047000000}"/>
    <cellStyle name="Normal 25" xfId="428" xr:uid="{42579FE3-70B8-40DF-874A-643A842ED17B}"/>
    <cellStyle name="Normal 26" xfId="429" xr:uid="{DE61A5B0-972F-4B4B-A1DE-E93BD32B9F34}"/>
    <cellStyle name="Normal 27" xfId="430" xr:uid="{5279081B-FEC5-4FB3-8297-61513F7C560C}"/>
    <cellStyle name="Normal 28" xfId="431" xr:uid="{0FDF9A1D-CFA4-42B5-BD63-95C15F662FB3}"/>
    <cellStyle name="Normal 29" xfId="432" xr:uid="{5FFAA57F-E580-401A-8D61-494A14FA3DA1}"/>
    <cellStyle name="Normal 3" xfId="61" xr:uid="{00000000-0005-0000-0000-000048000000}"/>
    <cellStyle name="Normal 3 2" xfId="62" xr:uid="{00000000-0005-0000-0000-000049000000}"/>
    <cellStyle name="Normal 3 2 10" xfId="590" xr:uid="{615B177C-4B11-4C52-8F51-E233CF7FDFD3}"/>
    <cellStyle name="Normal 3 2 2" xfId="63" xr:uid="{00000000-0005-0000-0000-00004A000000}"/>
    <cellStyle name="Normal 3 2 2 2" xfId="64" xr:uid="{00000000-0005-0000-0000-00004B000000}"/>
    <cellStyle name="Normal 3 2 2 2 2" xfId="65" xr:uid="{00000000-0005-0000-0000-00004C000000}"/>
    <cellStyle name="Normal 3 2 2 2 2 2" xfId="66" xr:uid="{00000000-0005-0000-0000-00004D000000}"/>
    <cellStyle name="Normal 3 2 2 2 2 2 2" xfId="221" xr:uid="{E02F1A3C-FF93-4EE7-8B90-DE2CDA367CB5}"/>
    <cellStyle name="Normal 3 2 2 2 2 2 3" xfId="594" xr:uid="{FC15911F-035B-4691-9E7D-48476935B27C}"/>
    <cellStyle name="Normal 3 2 2 2 2 3" xfId="220" xr:uid="{4CE28603-3A94-4FA8-A358-1FA09156ADDE}"/>
    <cellStyle name="Normal 3 2 2 2 2 4" xfId="593" xr:uid="{7B9812FA-8091-4BAB-8591-B8132F70FB3D}"/>
    <cellStyle name="Normal 3 2 2 2 3" xfId="67" xr:uid="{00000000-0005-0000-0000-00004E000000}"/>
    <cellStyle name="Normal 3 2 2 2 3 2" xfId="222" xr:uid="{05CBD346-E8AE-4BB2-9A44-3BB9A51BF566}"/>
    <cellStyle name="Normal 3 2 2 2 3 3" xfId="595" xr:uid="{80904954-84E5-4A6B-9698-DAFB69E2ED86}"/>
    <cellStyle name="Normal 3 2 2 2 4" xfId="219" xr:uid="{488F9984-3AEF-4423-944C-A423A8F3938A}"/>
    <cellStyle name="Normal 3 2 2 2 5" xfId="592" xr:uid="{5438D183-A568-4D51-BDCC-26FEDF22566C}"/>
    <cellStyle name="Normal 3 2 2 3" xfId="68" xr:uid="{00000000-0005-0000-0000-00004F000000}"/>
    <cellStyle name="Normal 3 2 2 3 2" xfId="69" xr:uid="{00000000-0005-0000-0000-000050000000}"/>
    <cellStyle name="Normal 3 2 2 3 2 2" xfId="224" xr:uid="{0E6FE12D-0157-41CA-A482-44CB6029B22C}"/>
    <cellStyle name="Normal 3 2 2 3 2 3" xfId="597" xr:uid="{4B28945D-BA1F-453B-A9EE-B33C7C391870}"/>
    <cellStyle name="Normal 3 2 2 3 3" xfId="223" xr:uid="{F8B8997B-8A17-430D-A609-830E7382288A}"/>
    <cellStyle name="Normal 3 2 2 3 4" xfId="596" xr:uid="{DC9D89B4-D150-4ADF-A3FF-9B6A353851C9}"/>
    <cellStyle name="Normal 3 2 2 4" xfId="70" xr:uid="{00000000-0005-0000-0000-000051000000}"/>
    <cellStyle name="Normal 3 2 2 4 2" xfId="71" xr:uid="{00000000-0005-0000-0000-000052000000}"/>
    <cellStyle name="Normal 3 2 2 4 2 2" xfId="226" xr:uid="{B93464D2-09B3-484A-A8FF-3488D154ADC1}"/>
    <cellStyle name="Normal 3 2 2 4 2 3" xfId="599" xr:uid="{7DF9B5F2-F27C-423D-B051-2B1677C1546B}"/>
    <cellStyle name="Normal 3 2 2 4 3" xfId="225" xr:uid="{8D2C4CB0-FA3A-46DE-BD82-511DE1B2B708}"/>
    <cellStyle name="Normal 3 2 2 4 4" xfId="598" xr:uid="{12C1DAF3-430D-4BA3-A740-BC8D2738B69E}"/>
    <cellStyle name="Normal 3 2 2 5" xfId="72" xr:uid="{00000000-0005-0000-0000-000053000000}"/>
    <cellStyle name="Normal 3 2 2 5 2" xfId="227" xr:uid="{24767F0C-5719-4556-B66C-18232D185968}"/>
    <cellStyle name="Normal 3 2 2 5 3" xfId="600" xr:uid="{7317D90B-818D-4900-B399-F0A1EC18A217}"/>
    <cellStyle name="Normal 3 2 2 6" xfId="218" xr:uid="{D5C462DC-B3E6-4070-9183-69C1165E052A}"/>
    <cellStyle name="Normal 3 2 2 7" xfId="434" xr:uid="{70A19374-56AB-46D1-9984-C95B60A4707A}"/>
    <cellStyle name="Normal 3 2 2 8" xfId="591" xr:uid="{FEB193D3-421B-4936-94C5-7A7EA4068E2B}"/>
    <cellStyle name="Normal 3 2 3" xfId="73" xr:uid="{00000000-0005-0000-0000-000054000000}"/>
    <cellStyle name="Normal 3 2 3 2" xfId="74" xr:uid="{00000000-0005-0000-0000-000055000000}"/>
    <cellStyle name="Normal 3 2 3 2 2" xfId="75" xr:uid="{00000000-0005-0000-0000-000056000000}"/>
    <cellStyle name="Normal 3 2 3 2 2 2" xfId="76" xr:uid="{00000000-0005-0000-0000-000057000000}"/>
    <cellStyle name="Normal 3 2 3 2 2 2 2" xfId="231" xr:uid="{4A19A518-C7F3-47AC-B10B-D0C47897C601}"/>
    <cellStyle name="Normal 3 2 3 2 2 2 3" xfId="604" xr:uid="{51D0DAA9-732C-455E-8936-C97D3519F1E0}"/>
    <cellStyle name="Normal 3 2 3 2 2 3" xfId="230" xr:uid="{D485F374-5034-4AB2-8385-9F385548BBB6}"/>
    <cellStyle name="Normal 3 2 3 2 2 4" xfId="603" xr:uid="{AAB9A30E-285A-4EEB-AE3F-EF8CECFF2B14}"/>
    <cellStyle name="Normal 3 2 3 2 3" xfId="77" xr:uid="{00000000-0005-0000-0000-000058000000}"/>
    <cellStyle name="Normal 3 2 3 2 3 2" xfId="232" xr:uid="{0EC3262C-DB14-4F86-8A8C-EA187064D9B3}"/>
    <cellStyle name="Normal 3 2 3 2 3 3" xfId="605" xr:uid="{2F713C27-7976-46B7-ACE6-B30EB4D98C73}"/>
    <cellStyle name="Normal 3 2 3 2 4" xfId="229" xr:uid="{817AFEF0-DB03-4224-B390-6A2E3B233206}"/>
    <cellStyle name="Normal 3 2 3 2 5" xfId="602" xr:uid="{DE5F4615-9EF8-4476-9606-2D653E0F6067}"/>
    <cellStyle name="Normal 3 2 3 3" xfId="78" xr:uid="{00000000-0005-0000-0000-000059000000}"/>
    <cellStyle name="Normal 3 2 3 3 2" xfId="79" xr:uid="{00000000-0005-0000-0000-00005A000000}"/>
    <cellStyle name="Normal 3 2 3 3 2 2" xfId="80" xr:uid="{00000000-0005-0000-0000-00005B000000}"/>
    <cellStyle name="Normal 3 2 3 3 2 2 2" xfId="235" xr:uid="{CB10F57E-5BAC-44A9-9DAC-3AB97882CB63}"/>
    <cellStyle name="Normal 3 2 3 3 2 2 3" xfId="608" xr:uid="{33BBDF5D-B082-47F5-B0DC-D3392F79F568}"/>
    <cellStyle name="Normal 3 2 3 3 2 3" xfId="234" xr:uid="{200C74E0-AA9E-4558-8061-C24023F9D77A}"/>
    <cellStyle name="Normal 3 2 3 3 2 4" xfId="607" xr:uid="{04AD38BE-45C7-48C2-A036-AFF1E78CB34E}"/>
    <cellStyle name="Normal 3 2 3 3 3" xfId="81" xr:uid="{00000000-0005-0000-0000-00005C000000}"/>
    <cellStyle name="Normal 3 2 3 3 3 2" xfId="236" xr:uid="{65E542CB-FD9D-4711-81A1-28CE0F4970AF}"/>
    <cellStyle name="Normal 3 2 3 3 3 3" xfId="609" xr:uid="{C382418D-650A-4BD7-8A26-A6CAAF872560}"/>
    <cellStyle name="Normal 3 2 3 3 4" xfId="233" xr:uid="{BE00298E-4444-4833-87C1-0574DBC2B3AD}"/>
    <cellStyle name="Normal 3 2 3 3 5" xfId="606" xr:uid="{97DBDC54-0779-471C-B83D-50149DD21D71}"/>
    <cellStyle name="Normal 3 2 3 4" xfId="82" xr:uid="{00000000-0005-0000-0000-00005D000000}"/>
    <cellStyle name="Normal 3 2 3 4 2" xfId="83" xr:uid="{00000000-0005-0000-0000-00005E000000}"/>
    <cellStyle name="Normal 3 2 3 4 2 2" xfId="238" xr:uid="{E57FF1F0-6982-46CE-8FE5-6821F349B78B}"/>
    <cellStyle name="Normal 3 2 3 4 2 3" xfId="611" xr:uid="{27ACED9E-9D89-460A-9A7B-0A8D1AD7425C}"/>
    <cellStyle name="Normal 3 2 3 4 3" xfId="237" xr:uid="{42D3F89B-B447-43AC-B861-C40D54DCB0AD}"/>
    <cellStyle name="Normal 3 2 3 4 4" xfId="610" xr:uid="{ADA7B9A3-C0E6-439E-8D9F-92CC33067209}"/>
    <cellStyle name="Normal 3 2 3 5" xfId="84" xr:uid="{00000000-0005-0000-0000-00005F000000}"/>
    <cellStyle name="Normal 3 2 3 5 2" xfId="85" xr:uid="{00000000-0005-0000-0000-000060000000}"/>
    <cellStyle name="Normal 3 2 3 5 2 2" xfId="240" xr:uid="{09736091-FB3D-4D84-8084-7109D7A7D626}"/>
    <cellStyle name="Normal 3 2 3 5 2 3" xfId="613" xr:uid="{681BB8A4-D4C5-4DEB-9931-4F7864497A88}"/>
    <cellStyle name="Normal 3 2 3 5 3" xfId="239" xr:uid="{4A0C1BB3-B252-4273-AA9B-94DCA5DAD85E}"/>
    <cellStyle name="Normal 3 2 3 5 4" xfId="612" xr:uid="{B4897446-F2EC-4638-9FF6-E83D5B32DB09}"/>
    <cellStyle name="Normal 3 2 3 6" xfId="86" xr:uid="{00000000-0005-0000-0000-000061000000}"/>
    <cellStyle name="Normal 3 2 3 6 2" xfId="241" xr:uid="{4652490C-2FD3-4D5D-90C5-CF8EDB7A521C}"/>
    <cellStyle name="Normal 3 2 3 6 3" xfId="614" xr:uid="{A42AF212-7833-43C4-BAD9-56B52FD514B4}"/>
    <cellStyle name="Normal 3 2 3 7" xfId="228" xr:uid="{7DCC42DF-80C8-4F4A-924E-727F557E8C83}"/>
    <cellStyle name="Normal 3 2 3 8" xfId="435" xr:uid="{34AB2202-B0BC-4DF8-98BB-73CB18C00943}"/>
    <cellStyle name="Normal 3 2 3 9" xfId="601" xr:uid="{D34CDD3E-6D3D-4601-9FB3-486D16DC5839}"/>
    <cellStyle name="Normal 3 2 4" xfId="87" xr:uid="{00000000-0005-0000-0000-000062000000}"/>
    <cellStyle name="Normal 3 2 4 2" xfId="88" xr:uid="{00000000-0005-0000-0000-000063000000}"/>
    <cellStyle name="Normal 3 2 4 2 2" xfId="89" xr:uid="{00000000-0005-0000-0000-000064000000}"/>
    <cellStyle name="Normal 3 2 4 2 2 2" xfId="244" xr:uid="{7F973ED7-AB54-4F61-AAC5-8B9B6B193286}"/>
    <cellStyle name="Normal 3 2 4 2 2 3" xfId="617" xr:uid="{2E19D8B7-E0C8-4C49-A4A9-BA0CED2C975A}"/>
    <cellStyle name="Normal 3 2 4 2 3" xfId="243" xr:uid="{FA9F1CAC-FE8D-4C57-9BF6-9290456A9172}"/>
    <cellStyle name="Normal 3 2 4 2 4" xfId="616" xr:uid="{E1B526C7-AF67-4E93-B270-D79EB6766E2A}"/>
    <cellStyle name="Normal 3 2 4 3" xfId="90" xr:uid="{00000000-0005-0000-0000-000065000000}"/>
    <cellStyle name="Normal 3 2 4 3 2" xfId="245" xr:uid="{25E05070-20F9-4873-BCF2-7ACEF183E55F}"/>
    <cellStyle name="Normal 3 2 4 3 3" xfId="618" xr:uid="{5B96D150-9030-40EC-9070-DB6E035CCAF6}"/>
    <cellStyle name="Normal 3 2 4 4" xfId="242" xr:uid="{DF2072A9-CD6D-4AD7-BE65-2FF38B8B19E4}"/>
    <cellStyle name="Normal 3 2 4 5" xfId="615" xr:uid="{611A06F2-2B9F-41A6-8194-FE0146C21B1F}"/>
    <cellStyle name="Normal 3 2 5" xfId="91" xr:uid="{00000000-0005-0000-0000-000066000000}"/>
    <cellStyle name="Normal 3 2 5 2" xfId="92" xr:uid="{00000000-0005-0000-0000-000067000000}"/>
    <cellStyle name="Normal 3 2 5 2 2" xfId="247" xr:uid="{6294A7B7-B3C1-4F51-9DD7-FC25607B7152}"/>
    <cellStyle name="Normal 3 2 5 2 3" xfId="620" xr:uid="{02AD7CED-D31E-452E-BA29-93D6DECDF31C}"/>
    <cellStyle name="Normal 3 2 5 3" xfId="246" xr:uid="{294C60F9-32D8-4AFA-BBD6-31F21513578F}"/>
    <cellStyle name="Normal 3 2 5 4" xfId="619" xr:uid="{917187E6-E5CE-499A-9CEB-EC4EB85F305E}"/>
    <cellStyle name="Normal 3 2 6" xfId="93" xr:uid="{00000000-0005-0000-0000-000068000000}"/>
    <cellStyle name="Normal 3 2 6 2" xfId="94" xr:uid="{00000000-0005-0000-0000-000069000000}"/>
    <cellStyle name="Normal 3 2 6 2 2" xfId="249" xr:uid="{01C46F4D-C594-4096-AADE-24F1E685E143}"/>
    <cellStyle name="Normal 3 2 6 2 3" xfId="622" xr:uid="{09F578EB-DDD3-462F-AD61-B1B0BBB7E9A1}"/>
    <cellStyle name="Normal 3 2 6 3" xfId="248" xr:uid="{8323B5B0-CE95-4C9C-915E-AE88275CC295}"/>
    <cellStyle name="Normal 3 2 6 4" xfId="621" xr:uid="{DEE151B5-D698-450C-93E9-5A34A796532E}"/>
    <cellStyle name="Normal 3 2 7" xfId="95" xr:uid="{00000000-0005-0000-0000-00006A000000}"/>
    <cellStyle name="Normal 3 2 7 2" xfId="250" xr:uid="{EC8A474D-8F5C-4AAB-993F-FA19D80389D2}"/>
    <cellStyle name="Normal 3 2 7 3" xfId="623" xr:uid="{34D8362A-0B9C-49BF-BB98-04DDB2A90555}"/>
    <cellStyle name="Normal 3 2 8" xfId="217" xr:uid="{547B89A5-BCB5-4E51-9D85-AA84325F321E}"/>
    <cellStyle name="Normal 3 2 9" xfId="433" xr:uid="{845FEEA2-4052-4BEB-9944-3BD1A7DE3E39}"/>
    <cellStyle name="Normal 3 3" xfId="96" xr:uid="{00000000-0005-0000-0000-00006B000000}"/>
    <cellStyle name="Normal 3 3 2" xfId="437" xr:uid="{0E4280B5-599E-4C00-A7E0-3A627686C39E}"/>
    <cellStyle name="Normal 3 3 3" xfId="438" xr:uid="{8013A56D-9CF2-4B00-919B-B82546E6F15D}"/>
    <cellStyle name="Normal 3 3 4" xfId="436" xr:uid="{35B4DA30-79E3-4F68-8658-9345BBF15A32}"/>
    <cellStyle name="Normal 3 4" xfId="97" xr:uid="{00000000-0005-0000-0000-00006C000000}"/>
    <cellStyle name="Normal 3 5" xfId="140" xr:uid="{00000000-0005-0000-0000-00006D000000}"/>
    <cellStyle name="Normal 3 7 2 2" xfId="439" xr:uid="{0160103D-6824-4E70-965B-4E4E717F9F3B}"/>
    <cellStyle name="Normal 3 7 2 2 2" xfId="440" xr:uid="{D8711DDF-0AF8-4914-9453-DE649E19A6F2}"/>
    <cellStyle name="Normal 3 9 4" xfId="441" xr:uid="{127473A6-224B-405C-A7CB-B4FB71A627CD}"/>
    <cellStyle name="Normal 30" xfId="442" xr:uid="{4B25B6E3-0C98-42A1-BE3B-0DCB45B0B275}"/>
    <cellStyle name="Normal 31" xfId="443" xr:uid="{DCC8A964-E905-4950-ACDB-46B1ED66700B}"/>
    <cellStyle name="Normal 32" xfId="444" xr:uid="{211F3E62-43E8-45FA-B46D-AA998A7313A1}"/>
    <cellStyle name="Normal 32 2" xfId="445" xr:uid="{AD2A8A28-F640-4E9C-AE2E-1D5B5F0B9680}"/>
    <cellStyle name="Normal 33" xfId="446" xr:uid="{8A62EA7B-33A6-456D-AE7B-EAAD95253133}"/>
    <cellStyle name="Normal 33 2" xfId="447" xr:uid="{3FD83136-74D9-487D-8A1B-D2339C24BCC1}"/>
    <cellStyle name="Normal 34" xfId="448" xr:uid="{049A499A-1C51-4D94-B683-550BD89475FA}"/>
    <cellStyle name="Normal 35" xfId="449" xr:uid="{7229984B-19B4-4093-8176-AEFABC690430}"/>
    <cellStyle name="Normal 36" xfId="450" xr:uid="{FA21D178-9C5A-42CA-9FA9-5212BAF4267E}"/>
    <cellStyle name="Normal 37" xfId="451" xr:uid="{05E3A923-B27F-417A-84F5-AA7455E6D8F4}"/>
    <cellStyle name="Normal 38" xfId="452" xr:uid="{B4CB7E43-7760-4DEB-BF8A-B4754864295F}"/>
    <cellStyle name="Normal 39" xfId="453" xr:uid="{B8B18CA4-1BF6-4A19-A969-9787116C7664}"/>
    <cellStyle name="Normal 4" xfId="98" xr:uid="{00000000-0005-0000-0000-00006E000000}"/>
    <cellStyle name="Normal 4 2" xfId="99" xr:uid="{00000000-0005-0000-0000-00006F000000}"/>
    <cellStyle name="Normal 4 2 2" xfId="454" xr:uid="{7A798B9E-4DF2-407F-803D-B39088F56121}"/>
    <cellStyle name="Normal 4 3" xfId="100" xr:uid="{00000000-0005-0000-0000-000070000000}"/>
    <cellStyle name="Normal 4 4" xfId="101" xr:uid="{00000000-0005-0000-0000-000071000000}"/>
    <cellStyle name="Normal 4 8 2 2 2" xfId="455" xr:uid="{B9A45CF1-8D6A-46CF-B25E-1957FBE79970}"/>
    <cellStyle name="Normal 4 8 2 2 2 2" xfId="456" xr:uid="{921D86E9-BCA0-41D1-BCA7-BAE0DA2542B3}"/>
    <cellStyle name="Normal 4 9" xfId="457" xr:uid="{E230C6E9-56E2-45FD-814C-1E00C9D94043}"/>
    <cellStyle name="Normal 40" xfId="143" xr:uid="{00000000-0005-0000-0000-000072000000}"/>
    <cellStyle name="Normal 41" xfId="145" xr:uid="{00000000-0005-0000-0000-000073000000}"/>
    <cellStyle name="Normal 42" xfId="458" xr:uid="{96E411CC-27D1-48D7-A4FD-E25F8E93AAE8}"/>
    <cellStyle name="Normal 43" xfId="146" xr:uid="{00000000-0005-0000-0000-000074000000}"/>
    <cellStyle name="Normal 44" xfId="147" xr:uid="{00000000-0005-0000-0000-000075000000}"/>
    <cellStyle name="Normal 45" xfId="133" xr:uid="{00000000-0005-0000-0000-000076000000}"/>
    <cellStyle name="Normal 46" xfId="134" xr:uid="{00000000-0005-0000-0000-000077000000}"/>
    <cellStyle name="Normal 47" xfId="135" xr:uid="{00000000-0005-0000-0000-000078000000}"/>
    <cellStyle name="Normal 48" xfId="136" xr:uid="{00000000-0005-0000-0000-000079000000}"/>
    <cellStyle name="Normal 49" xfId="137" xr:uid="{00000000-0005-0000-0000-00007A000000}"/>
    <cellStyle name="Normal 5" xfId="102" xr:uid="{00000000-0005-0000-0000-00007B000000}"/>
    <cellStyle name="Normal 5 2" xfId="103" xr:uid="{00000000-0005-0000-0000-00007C000000}"/>
    <cellStyle name="Normal 5 2 2" xfId="104" xr:uid="{00000000-0005-0000-0000-00007D000000}"/>
    <cellStyle name="Normal 5 2 2 2" xfId="105" xr:uid="{00000000-0005-0000-0000-00007E000000}"/>
    <cellStyle name="Normal 5 2 2 2 2" xfId="260" xr:uid="{B054585B-2A23-4130-9AA2-C5CF73DFB027}"/>
    <cellStyle name="Normal 5 2 2 2 3" xfId="626" xr:uid="{6794453D-C070-4F41-A78D-5020555B4DF5}"/>
    <cellStyle name="Normal 5 2 2 3" xfId="259" xr:uid="{F785D131-7D7D-4938-AB41-34E304FF84C9}"/>
    <cellStyle name="Normal 5 2 2 4" xfId="625" xr:uid="{F0E09024-9DAE-4C72-8F53-1282026011C8}"/>
    <cellStyle name="Normal 5 2 3" xfId="106" xr:uid="{00000000-0005-0000-0000-00007F000000}"/>
    <cellStyle name="Normal 5 2 3 2" xfId="261" xr:uid="{E5DFEAC9-737D-4307-A501-E27A3DC767E5}"/>
    <cellStyle name="Normal 5 2 3 3" xfId="627" xr:uid="{0ABA1A7D-C0AC-47BE-8587-328A1B395312}"/>
    <cellStyle name="Normal 5 2 4" xfId="258" xr:uid="{AE338371-1CF4-4B2B-98DD-9B7A3FC683B9}"/>
    <cellStyle name="Normal 5 2 5" xfId="460" xr:uid="{BD073DD6-35E8-4CFB-98E1-67A6FCD0C329}"/>
    <cellStyle name="Normal 5 2 6" xfId="624" xr:uid="{CFC3CEA5-C2C8-4DF6-9337-8DB246349C47}"/>
    <cellStyle name="Normal 5 3" xfId="107" xr:uid="{00000000-0005-0000-0000-000080000000}"/>
    <cellStyle name="Normal 5 4" xfId="459" xr:uid="{14DEE4FF-4174-4272-9B54-A12FF6DD482E}"/>
    <cellStyle name="Normal 5 8 2" xfId="461" xr:uid="{0D45ED61-4976-41D0-AB8D-52CAC8467B0E}"/>
    <cellStyle name="Normal 50" xfId="138" xr:uid="{00000000-0005-0000-0000-000081000000}"/>
    <cellStyle name="Normal 51" xfId="462" xr:uid="{9913C778-1EA2-4BB7-863F-96156F52FDAB}"/>
    <cellStyle name="Normal 52" xfId="463" xr:uid="{34A1EB8C-ABC8-4D40-B73D-FA653D2C262B}"/>
    <cellStyle name="Normal 53" xfId="464" xr:uid="{AAEE4A5A-EE9C-413A-8DD2-21DBF72E464C}"/>
    <cellStyle name="Normal 54" xfId="465" xr:uid="{E6B3AC97-8A78-413E-B14B-00A079B7F331}"/>
    <cellStyle name="Normal 55" xfId="466" xr:uid="{30DC3D9D-8307-4B58-964D-F14CC62B328C}"/>
    <cellStyle name="Normal 56" xfId="467" xr:uid="{A3BD5419-9DE1-49F2-BCFD-74E82A1BD2A7}"/>
    <cellStyle name="Normal 57" xfId="468" xr:uid="{324860B4-1CCA-4ED1-8A83-BAAD3A0F1247}"/>
    <cellStyle name="Normal 58" xfId="469" xr:uid="{17D6D73B-916A-4B06-BF66-45E7C461CDFB}"/>
    <cellStyle name="Normal 59" xfId="470" xr:uid="{2E413CB5-709E-4102-ACFE-849DE483EC03}"/>
    <cellStyle name="Normal 6" xfId="108" xr:uid="{00000000-0005-0000-0000-000082000000}"/>
    <cellStyle name="Normal 6 2" xfId="109" xr:uid="{00000000-0005-0000-0000-000083000000}"/>
    <cellStyle name="Normal 6 2 2" xfId="110" xr:uid="{00000000-0005-0000-0000-000084000000}"/>
    <cellStyle name="Normal 6 2 2 2" xfId="265" xr:uid="{F28E2521-E0D8-4C76-9203-EADE6CAE342F}"/>
    <cellStyle name="Normal 6 2 2 3" xfId="629" xr:uid="{5DFEA820-0DC7-42B5-AF2B-341EDA3CCDA6}"/>
    <cellStyle name="Normal 6 2 3" xfId="264" xr:uid="{BA87648D-450B-4812-87CD-0498878691CB}"/>
    <cellStyle name="Normal 6 2 4" xfId="628" xr:uid="{0D6F51E7-B43D-4E71-928D-730357B7459D}"/>
    <cellStyle name="Normal 6 3" xfId="111" xr:uid="{00000000-0005-0000-0000-000085000000}"/>
    <cellStyle name="Normal 6 3 2" xfId="266" xr:uid="{CA2A7CCB-7C51-4AB0-894E-4264D7AABCD8}"/>
    <cellStyle name="Normal 6 3 3" xfId="630" xr:uid="{A18E1052-BE4B-4F9F-A4E9-837A250450CB}"/>
    <cellStyle name="Normal 6 4" xfId="112" xr:uid="{00000000-0005-0000-0000-000086000000}"/>
    <cellStyle name="Normal 6 4 2" xfId="267" xr:uid="{97A6B556-8B98-4E36-817C-E66196764C21}"/>
    <cellStyle name="Normal 6 4 3" xfId="631" xr:uid="{A48E9190-3651-4F89-B123-1FFD382D9197}"/>
    <cellStyle name="Normal 6 5" xfId="471" xr:uid="{386CD434-FE31-41F2-9A72-CD6ABE05E8B9}"/>
    <cellStyle name="Normal 60" xfId="472" xr:uid="{EC711E7C-FB34-4E77-8AB5-1D3372F43A28}"/>
    <cellStyle name="Normal 61" xfId="473" xr:uid="{EE53D705-D52A-414D-9C12-FACB7B4B6D24}"/>
    <cellStyle name="Normal 62" xfId="474" xr:uid="{F05AB378-F0C1-4F08-948C-1C97A9D5E59F}"/>
    <cellStyle name="Normal 63" xfId="475" xr:uid="{BF1555A6-86F6-46FB-B3E0-934A79377B49}"/>
    <cellStyle name="Normal 64" xfId="476" xr:uid="{23D19445-56CD-44E7-A68A-33089B450857}"/>
    <cellStyle name="Normal 65" xfId="477" xr:uid="{5BD282CF-0D3D-4F8B-809E-89B912FB58EC}"/>
    <cellStyle name="Normal 66" xfId="478" xr:uid="{04D9008D-CED8-4935-B632-1C14C27796F1}"/>
    <cellStyle name="Normal 7" xfId="113" xr:uid="{00000000-0005-0000-0000-000087000000}"/>
    <cellStyle name="Normal 7 2" xfId="114" xr:uid="{00000000-0005-0000-0000-000088000000}"/>
    <cellStyle name="Normal 7 3" xfId="479" xr:uid="{7E34744D-EACB-4A18-AED8-7D04B15D3945}"/>
    <cellStyle name="Normal 8" xfId="115" xr:uid="{00000000-0005-0000-0000-000089000000}"/>
    <cellStyle name="Normal 8 2" xfId="480" xr:uid="{70166C31-EED7-404A-9E6B-4B6CA2AE0E52}"/>
    <cellStyle name="Normal 9" xfId="116" xr:uid="{00000000-0005-0000-0000-00008A000000}"/>
    <cellStyle name="Normalno 2" xfId="117" xr:uid="{00000000-0005-0000-0000-00008C000000}"/>
    <cellStyle name="Normalno 2 2" xfId="481" xr:uid="{93685D62-08F5-4637-92AA-FBD99FA87672}"/>
    <cellStyle name="Normalno 3" xfId="128" xr:uid="{00000000-0005-0000-0000-00008D000000}"/>
    <cellStyle name="Normalno 3 2" xfId="148" xr:uid="{00000000-0005-0000-0000-00008E000000}"/>
    <cellStyle name="Normalno 3 2 2" xfId="303" xr:uid="{B412E878-5FE7-42A7-A4D4-3629AEA0861F}"/>
    <cellStyle name="Normalno 3 2 3" xfId="636" xr:uid="{617E9AC3-2A07-49EE-BDE7-690B3D05D803}"/>
    <cellStyle name="Normalno 3 3" xfId="482" xr:uid="{411D6FE7-68BE-4033-87B5-8AD80CFB1D6F}"/>
    <cellStyle name="Normalno 4" xfId="150" xr:uid="{00000000-0005-0000-0000-00008F000000}"/>
    <cellStyle name="Normalno 4 2" xfId="305" xr:uid="{3B183AA6-42CB-4D5F-907C-D7EFE07D2008}"/>
    <cellStyle name="Normalno 4 3" xfId="483" xr:uid="{EEC73E99-384E-44CE-ADB5-86B76E82E04D}"/>
    <cellStyle name="Normalno 4 4" xfId="638" xr:uid="{AB0CC3FC-7315-46DC-9E2D-730C93928C9F}"/>
    <cellStyle name="Normalno 5" xfId="484" xr:uid="{5A5E1CDB-9224-41F5-9228-FCF13B707B07}"/>
    <cellStyle name="Note 2" xfId="118" xr:uid="{00000000-0005-0000-0000-000090000000}"/>
    <cellStyle name="Note 2 2" xfId="119" xr:uid="{00000000-0005-0000-0000-000091000000}"/>
    <cellStyle name="Note 2 2 2" xfId="120" xr:uid="{00000000-0005-0000-0000-000092000000}"/>
    <cellStyle name="Note 2 2 2 2" xfId="275" xr:uid="{19E89BD1-EBE8-4014-B1E0-B56529DCBBA4}"/>
    <cellStyle name="Note 2 2 2 3" xfId="634" xr:uid="{9C04D406-46E4-445F-8293-3F603D5782D7}"/>
    <cellStyle name="Note 2 2 3" xfId="274" xr:uid="{F376BAF0-1216-4D5F-92CA-F7371A47B5C7}"/>
    <cellStyle name="Note 2 2 4" xfId="633" xr:uid="{3A48294A-333F-490C-A7B6-25DA20A5DE8C}"/>
    <cellStyle name="Note 2 3" xfId="121" xr:uid="{00000000-0005-0000-0000-000093000000}"/>
    <cellStyle name="Note 2 3 2" xfId="276" xr:uid="{005E52E4-6AB3-4F40-BBE1-CE62C1088C6F}"/>
    <cellStyle name="Note 2 3 3" xfId="635" xr:uid="{5C678BE9-6AAF-4001-9AEE-E6EF3FC35AE4}"/>
    <cellStyle name="Note 2 4" xfId="273" xr:uid="{D0F69520-5C44-4B77-949D-4A01EE181793}"/>
    <cellStyle name="Note 2 5" xfId="485" xr:uid="{AE0618A9-48CC-49DE-8A20-E2D4E0AD3873}"/>
    <cellStyle name="Note 2 6" xfId="632" xr:uid="{972ED975-9EBF-4BF9-AB1A-2F9B178A2485}"/>
    <cellStyle name="Note 3" xfId="486" xr:uid="{F96E11D4-C71E-4AA9-85D8-D94AE6E19DD6}"/>
    <cellStyle name="Obično 10" xfId="487" xr:uid="{D8EAA909-6FD8-47DD-9960-F268F7842F7A}"/>
    <cellStyle name="Obično 10 2" xfId="488" xr:uid="{9F2F52D9-299B-44D2-9584-95C9BED904A9}"/>
    <cellStyle name="Obično 15" xfId="489" xr:uid="{50F45061-39B7-4C16-98FF-EB740E7C62E8}"/>
    <cellStyle name="Obično 15 2" xfId="490" xr:uid="{A834340B-6B45-425A-B2CB-626141A6246E}"/>
    <cellStyle name="Obično 17" xfId="491" xr:uid="{37048E9C-F5B2-48D4-A9B6-DF97223FC2D2}"/>
    <cellStyle name="Obično 2" xfId="122" xr:uid="{00000000-0005-0000-0000-000094000000}"/>
    <cellStyle name="Obično 2 2" xfId="493" xr:uid="{25EB5378-62AF-470C-9ED9-37292842E706}"/>
    <cellStyle name="Obično 2 2 2" xfId="494" xr:uid="{9D2A46F3-20B9-48B3-9770-8D90A329A60F}"/>
    <cellStyle name="Obično 2 3" xfId="495" xr:uid="{9B5DF68A-3EE3-4A38-A7D6-A23661BC3406}"/>
    <cellStyle name="Obično 2 3 2" xfId="496" xr:uid="{76C23CA4-87FF-47CC-BC87-8F23A425D1BA}"/>
    <cellStyle name="Obično 2 4" xfId="492" xr:uid="{98EEF6B4-6974-4E7E-9AD3-04CE6B2E1C7D}"/>
    <cellStyle name="Obično 2 9" xfId="497" xr:uid="{453153E1-A162-4A4B-9235-F72DD68107BE}"/>
    <cellStyle name="Obično 2_Copy of Troškovnik_PS_elektro_proj" xfId="498" xr:uid="{52820A21-4432-4162-97DC-3BFD7C1BD4D7}"/>
    <cellStyle name="Obično 28" xfId="499" xr:uid="{D2A3D40F-A669-4B5D-8AB6-B8E9753EE4B9}"/>
    <cellStyle name="Obično 3" xfId="500" xr:uid="{62A7EF77-69F1-404B-810A-55916820285A}"/>
    <cellStyle name="Obično 3 3" xfId="501" xr:uid="{69C0B12D-A133-4253-8787-23BAD5F3B0F7}"/>
    <cellStyle name="Obično 32" xfId="502" xr:uid="{5A57A94F-80A1-400B-A375-B1AB0CB72E22}"/>
    <cellStyle name="Obično 35" xfId="503" xr:uid="{F0B0ADE7-E363-4106-A373-B19001EA51DC}"/>
    <cellStyle name="Obično 38" xfId="504" xr:uid="{5274005C-39CB-49CC-9EA5-38BFAF7C7556}"/>
    <cellStyle name="Obično 39" xfId="505" xr:uid="{270AC48C-2D14-4AFA-830B-7F520AE864F0}"/>
    <cellStyle name="Obično 4 2" xfId="506" xr:uid="{94070A12-505A-4380-8F24-8DA3B4556C2E}"/>
    <cellStyle name="Obično 4 3" xfId="507" xr:uid="{67AFC554-F33E-4E26-BAF1-974B07A3EB86}"/>
    <cellStyle name="Obično 4 4" xfId="508" xr:uid="{00FDE616-D525-4F24-A04D-A73C7994ADA9}"/>
    <cellStyle name="Obično 4 5" xfId="509" xr:uid="{E69E4485-07A6-49AD-84F7-E47CACA89D3B}"/>
    <cellStyle name="Obično 4 6" xfId="510" xr:uid="{228616CF-4CDF-4157-BE0B-F339F17C0F85}"/>
    <cellStyle name="Obično 4 7" xfId="511" xr:uid="{4865F1F2-BE3C-46CE-863B-18D694F3C7EF}"/>
    <cellStyle name="Obično 4 8" xfId="512" xr:uid="{F366BCC6-7ECA-4B98-A93A-0D032302D880}"/>
    <cellStyle name="Obično 4 9" xfId="513" xr:uid="{3841E6E0-479A-475F-918B-480F0DFB4AF4}"/>
    <cellStyle name="Obično 42" xfId="514" xr:uid="{F80FF881-4995-4632-9382-9A8971BB6E68}"/>
    <cellStyle name="Obično 43" xfId="515" xr:uid="{6D42896E-38B9-4DD8-B346-2944A10D8917}"/>
    <cellStyle name="Obično_027-PIB-EXTRA-MIHA-tro-sc" xfId="516" xr:uid="{EF688A66-3A52-4FB5-9DF0-C18D12B2B31A}"/>
    <cellStyle name="Output 2" xfId="517" xr:uid="{421C32CB-1346-40EB-89C8-5D9660758B6C}"/>
    <cellStyle name="Output 3" xfId="518" xr:uid="{06AE9363-1506-4188-8693-C45DDDA0C144}"/>
    <cellStyle name="Percent [0]" xfId="519" xr:uid="{B89DC1FF-F72F-4653-BD2B-5D7AAE015FEC}"/>
    <cellStyle name="Percent [00]" xfId="520" xr:uid="{A8751527-72CD-4827-88AE-6B11FD3FD1B4}"/>
    <cellStyle name="Percent [2]" xfId="521" xr:uid="{10F6C6BF-A0ED-4576-941D-EE8920203632}"/>
    <cellStyle name="Percent 2" xfId="123" xr:uid="{00000000-0005-0000-0000-000096000000}"/>
    <cellStyle name="Percent 2 2" xfId="523" xr:uid="{18D75D50-2309-4E53-B2A5-DE80A1C68BC4}"/>
    <cellStyle name="Percent 2 3" xfId="522" xr:uid="{14209BD7-D17F-4C95-8015-9A2556DBB7C8}"/>
    <cellStyle name="PrePop Currency (0)" xfId="524" xr:uid="{DDD3FDED-5BB3-4AAC-A104-5255FB1D0E05}"/>
    <cellStyle name="PrePop Currency (2)" xfId="525" xr:uid="{56123BCE-5869-4BE3-AB9C-A7212C5F83E0}"/>
    <cellStyle name="PrePop Units (0)" xfId="526" xr:uid="{ECAF4A54-BB5E-432E-B740-171B08347EDB}"/>
    <cellStyle name="PrePop Units (1)" xfId="527" xr:uid="{BF26D87F-AD61-4387-B4B6-FBD29D93573B}"/>
    <cellStyle name="PrePop Units (2)" xfId="528" xr:uid="{1A0CCA02-CF39-405D-BBC9-0C295C24953C}"/>
    <cellStyle name="Standard" xfId="529" xr:uid="{C7962824-1531-4165-A180-769359DF4EA3}"/>
    <cellStyle name="Stil 1" xfId="124" xr:uid="{00000000-0005-0000-0000-000097000000}"/>
    <cellStyle name="Stil 1 2" xfId="125" xr:uid="{00000000-0005-0000-0000-000098000000}"/>
    <cellStyle name="Style 1" xfId="126" xr:uid="{00000000-0005-0000-0000-000099000000}"/>
    <cellStyle name="Style 1 2" xfId="531" xr:uid="{EFAD2FA0-96ED-49C4-999B-06D55DB9F480}"/>
    <cellStyle name="Style 1 3" xfId="530" xr:uid="{3E31AA41-241F-4E57-B34C-835183324C64}"/>
    <cellStyle name="Tekst upozorenja 2" xfId="532" xr:uid="{60C6F570-C163-4DE5-BE19-A12B859B1C79}"/>
    <cellStyle name="Text Indent A" xfId="533" xr:uid="{D033CE2B-CA1F-4809-BB38-A895D1D7772A}"/>
    <cellStyle name="Text Indent B" xfId="534" xr:uid="{8B4ECB9A-74BD-408A-8D41-F3C459C3324A}"/>
    <cellStyle name="Text Indent C" xfId="535" xr:uid="{8F3F28A4-A3C3-43B9-B8EE-EEA788E82964}"/>
    <cellStyle name="Title 2" xfId="536" xr:uid="{AA412138-582C-47E9-980A-1311EEE71054}"/>
    <cellStyle name="Title 3" xfId="537" xr:uid="{B5BB4A4E-783F-4661-9E93-640F9B690D3A}"/>
    <cellStyle name="Total 2" xfId="538" xr:uid="{B1699F2C-7435-4822-A3AA-8A1624075826}"/>
    <cellStyle name="Total 3" xfId="539" xr:uid="{F5B714D4-FE87-46DB-B9D0-C98E721CB92F}"/>
    <cellStyle name="Valuta 2" xfId="154" xr:uid="{00000000-0005-0000-0000-00009A000000}"/>
    <cellStyle name="Valuta 2 2" xfId="309" xr:uid="{C5A18425-2AC5-4236-B8DE-E75029328A6B}"/>
    <cellStyle name="Valuta 2 3" xfId="540" xr:uid="{A41D6F2F-0F6E-425D-9740-09B65CB8F2DE}"/>
    <cellStyle name="Valuta 2 4" xfId="641" xr:uid="{B0A397A0-EF2D-4320-B577-51115D5C8DF5}"/>
    <cellStyle name="Währung [0]_RESULTS" xfId="541" xr:uid="{B0AB059D-4938-4FF7-9BB4-E7844218F66E}"/>
    <cellStyle name="Währung_RESULTS" xfId="542" xr:uid="{6A34ECD2-D037-4E29-8189-99656A977E89}"/>
    <cellStyle name="Warning Text 2" xfId="543" xr:uid="{07527052-84CF-436B-BEB9-334084718115}"/>
    <cellStyle name="Zarez 2" xfId="129" xr:uid="{00000000-0005-0000-0000-00009B000000}"/>
    <cellStyle name="Zarez 2 2" xfId="149" xr:uid="{00000000-0005-0000-0000-00009C000000}"/>
    <cellStyle name="Zarez 2 2 2" xfId="304" xr:uid="{B3AEEBD1-38FC-4219-ABC3-D6C822311829}"/>
    <cellStyle name="Zarez 2 2 2 2" xfId="546" xr:uid="{7A2FF9CE-1341-4B48-8C83-A1316761E524}"/>
    <cellStyle name="Zarez 2 2 3" xfId="545" xr:uid="{3CBF47AD-3631-439F-91D2-3F85205391D5}"/>
    <cellStyle name="Zarez 2 2 4" xfId="637" xr:uid="{E4A59D3D-E814-4488-A168-3C5174F1C740}"/>
    <cellStyle name="Zarez 2 3" xfId="544" xr:uid="{C68C9591-F361-4945-804D-BFC22A254709}"/>
    <cellStyle name="Zarez 3" xfId="152" xr:uid="{00000000-0005-0000-0000-00009D000000}"/>
    <cellStyle name="Zarez 3 2" xfId="307" xr:uid="{D69F1A54-0494-4847-877A-1E0538D776AA}"/>
    <cellStyle name="Zarez 3 3" xfId="547" xr:uid="{C6E65F86-67CB-4366-8163-811DD0DA1BC3}"/>
    <cellStyle name="Zarez 3 4" xfId="639" xr:uid="{5E92B626-1C77-4EFC-A7DC-F6C913F7FB3C}"/>
    <cellStyle name="Zarez 4" xfId="548" xr:uid="{03E1FBAD-651A-4B74-B322-73C375D5838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IP530"/>
  <sheetViews>
    <sheetView tabSelected="1" zoomScale="84" zoomScaleNormal="84" zoomScaleSheetLayoutView="110" workbookViewId="0">
      <selection sqref="A1:F1"/>
    </sheetView>
  </sheetViews>
  <sheetFormatPr defaultRowHeight="12.75"/>
  <cols>
    <col min="1" max="1" width="5.7109375" style="30" bestFit="1" customWidth="1"/>
    <col min="2" max="2" width="48.5703125" style="37" customWidth="1"/>
    <col min="3" max="3" width="7.7109375" style="36" customWidth="1"/>
    <col min="4" max="4" width="7.28515625" style="32" bestFit="1" customWidth="1"/>
    <col min="5" max="5" width="11" style="38" customWidth="1"/>
    <col min="6" max="6" width="16" style="34" bestFit="1" customWidth="1"/>
    <col min="7" max="7" width="28.140625" style="29" customWidth="1"/>
    <col min="8" max="8" width="14.42578125" style="29" bestFit="1" customWidth="1"/>
    <col min="9" max="9" width="17" style="29" customWidth="1"/>
    <col min="10" max="10" width="27.85546875" style="29" customWidth="1"/>
    <col min="11" max="11" width="14.28515625" style="29" bestFit="1" customWidth="1"/>
    <col min="12" max="256" width="9.140625" style="29"/>
    <col min="257" max="257" width="5.5703125" style="29" customWidth="1"/>
    <col min="258" max="258" width="49.140625" style="29" customWidth="1"/>
    <col min="259" max="259" width="8.28515625" style="29" customWidth="1"/>
    <col min="260" max="260" width="10" style="29" customWidth="1"/>
    <col min="261" max="261" width="12.7109375" style="29" customWidth="1"/>
    <col min="262" max="262" width="16.85546875" style="29" customWidth="1"/>
    <col min="263" max="263" width="9.140625" style="29"/>
    <col min="264" max="264" width="12.7109375" style="29" bestFit="1" customWidth="1"/>
    <col min="265" max="265" width="13.42578125" style="29" bestFit="1" customWidth="1"/>
    <col min="266" max="266" width="27.85546875" style="29" customWidth="1"/>
    <col min="267" max="267" width="14.28515625" style="29" bestFit="1" customWidth="1"/>
    <col min="268" max="512" width="9.140625" style="29"/>
    <col min="513" max="513" width="5.5703125" style="29" customWidth="1"/>
    <col min="514" max="514" width="49.140625" style="29" customWidth="1"/>
    <col min="515" max="515" width="8.28515625" style="29" customWidth="1"/>
    <col min="516" max="516" width="10" style="29" customWidth="1"/>
    <col min="517" max="517" width="12.7109375" style="29" customWidth="1"/>
    <col min="518" max="518" width="16.85546875" style="29" customWidth="1"/>
    <col min="519" max="519" width="9.140625" style="29"/>
    <col min="520" max="520" width="12.7109375" style="29" bestFit="1" customWidth="1"/>
    <col min="521" max="521" width="13.42578125" style="29" bestFit="1" customWidth="1"/>
    <col min="522" max="522" width="27.85546875" style="29" customWidth="1"/>
    <col min="523" max="523" width="14.28515625" style="29" bestFit="1" customWidth="1"/>
    <col min="524" max="768" width="9.140625" style="29"/>
    <col min="769" max="769" width="5.5703125" style="29" customWidth="1"/>
    <col min="770" max="770" width="49.140625" style="29" customWidth="1"/>
    <col min="771" max="771" width="8.28515625" style="29" customWidth="1"/>
    <col min="772" max="772" width="10" style="29" customWidth="1"/>
    <col min="773" max="773" width="12.7109375" style="29" customWidth="1"/>
    <col min="774" max="774" width="16.85546875" style="29" customWidth="1"/>
    <col min="775" max="775" width="9.140625" style="29"/>
    <col min="776" max="776" width="12.7109375" style="29" bestFit="1" customWidth="1"/>
    <col min="777" max="777" width="13.42578125" style="29" bestFit="1" customWidth="1"/>
    <col min="778" max="778" width="27.85546875" style="29" customWidth="1"/>
    <col min="779" max="779" width="14.28515625" style="29" bestFit="1" customWidth="1"/>
    <col min="780" max="1024" width="9.140625" style="29"/>
    <col min="1025" max="1025" width="5.5703125" style="29" customWidth="1"/>
    <col min="1026" max="1026" width="49.140625" style="29" customWidth="1"/>
    <col min="1027" max="1027" width="8.28515625" style="29" customWidth="1"/>
    <col min="1028" max="1028" width="10" style="29" customWidth="1"/>
    <col min="1029" max="1029" width="12.7109375" style="29" customWidth="1"/>
    <col min="1030" max="1030" width="16.85546875" style="29" customWidth="1"/>
    <col min="1031" max="1031" width="9.140625" style="29"/>
    <col min="1032" max="1032" width="12.7109375" style="29" bestFit="1" customWidth="1"/>
    <col min="1033" max="1033" width="13.42578125" style="29" bestFit="1" customWidth="1"/>
    <col min="1034" max="1034" width="27.85546875" style="29" customWidth="1"/>
    <col min="1035" max="1035" width="14.28515625" style="29" bestFit="1" customWidth="1"/>
    <col min="1036" max="1280" width="9.140625" style="29"/>
    <col min="1281" max="1281" width="5.5703125" style="29" customWidth="1"/>
    <col min="1282" max="1282" width="49.140625" style="29" customWidth="1"/>
    <col min="1283" max="1283" width="8.28515625" style="29" customWidth="1"/>
    <col min="1284" max="1284" width="10" style="29" customWidth="1"/>
    <col min="1285" max="1285" width="12.7109375" style="29" customWidth="1"/>
    <col min="1286" max="1286" width="16.85546875" style="29" customWidth="1"/>
    <col min="1287" max="1287" width="9.140625" style="29"/>
    <col min="1288" max="1288" width="12.7109375" style="29" bestFit="1" customWidth="1"/>
    <col min="1289" max="1289" width="13.42578125" style="29" bestFit="1" customWidth="1"/>
    <col min="1290" max="1290" width="27.85546875" style="29" customWidth="1"/>
    <col min="1291" max="1291" width="14.28515625" style="29" bestFit="1" customWidth="1"/>
    <col min="1292" max="1536" width="9.140625" style="29"/>
    <col min="1537" max="1537" width="5.5703125" style="29" customWidth="1"/>
    <col min="1538" max="1538" width="49.140625" style="29" customWidth="1"/>
    <col min="1539" max="1539" width="8.28515625" style="29" customWidth="1"/>
    <col min="1540" max="1540" width="10" style="29" customWidth="1"/>
    <col min="1541" max="1541" width="12.7109375" style="29" customWidth="1"/>
    <col min="1542" max="1542" width="16.85546875" style="29" customWidth="1"/>
    <col min="1543" max="1543" width="9.140625" style="29"/>
    <col min="1544" max="1544" width="12.7109375" style="29" bestFit="1" customWidth="1"/>
    <col min="1545" max="1545" width="13.42578125" style="29" bestFit="1" customWidth="1"/>
    <col min="1546" max="1546" width="27.85546875" style="29" customWidth="1"/>
    <col min="1547" max="1547" width="14.28515625" style="29" bestFit="1" customWidth="1"/>
    <col min="1548" max="1792" width="9.140625" style="29"/>
    <col min="1793" max="1793" width="5.5703125" style="29" customWidth="1"/>
    <col min="1794" max="1794" width="49.140625" style="29" customWidth="1"/>
    <col min="1795" max="1795" width="8.28515625" style="29" customWidth="1"/>
    <col min="1796" max="1796" width="10" style="29" customWidth="1"/>
    <col min="1797" max="1797" width="12.7109375" style="29" customWidth="1"/>
    <col min="1798" max="1798" width="16.85546875" style="29" customWidth="1"/>
    <col min="1799" max="1799" width="9.140625" style="29"/>
    <col min="1800" max="1800" width="12.7109375" style="29" bestFit="1" customWidth="1"/>
    <col min="1801" max="1801" width="13.42578125" style="29" bestFit="1" customWidth="1"/>
    <col min="1802" max="1802" width="27.85546875" style="29" customWidth="1"/>
    <col min="1803" max="1803" width="14.28515625" style="29" bestFit="1" customWidth="1"/>
    <col min="1804" max="2048" width="9.140625" style="29"/>
    <col min="2049" max="2049" width="5.5703125" style="29" customWidth="1"/>
    <col min="2050" max="2050" width="49.140625" style="29" customWidth="1"/>
    <col min="2051" max="2051" width="8.28515625" style="29" customWidth="1"/>
    <col min="2052" max="2052" width="10" style="29" customWidth="1"/>
    <col min="2053" max="2053" width="12.7109375" style="29" customWidth="1"/>
    <col min="2054" max="2054" width="16.85546875" style="29" customWidth="1"/>
    <col min="2055" max="2055" width="9.140625" style="29"/>
    <col min="2056" max="2056" width="12.7109375" style="29" bestFit="1" customWidth="1"/>
    <col min="2057" max="2057" width="13.42578125" style="29" bestFit="1" customWidth="1"/>
    <col min="2058" max="2058" width="27.85546875" style="29" customWidth="1"/>
    <col min="2059" max="2059" width="14.28515625" style="29" bestFit="1" customWidth="1"/>
    <col min="2060" max="2304" width="9.140625" style="29"/>
    <col min="2305" max="2305" width="5.5703125" style="29" customWidth="1"/>
    <col min="2306" max="2306" width="49.140625" style="29" customWidth="1"/>
    <col min="2307" max="2307" width="8.28515625" style="29" customWidth="1"/>
    <col min="2308" max="2308" width="10" style="29" customWidth="1"/>
    <col min="2309" max="2309" width="12.7109375" style="29" customWidth="1"/>
    <col min="2310" max="2310" width="16.85546875" style="29" customWidth="1"/>
    <col min="2311" max="2311" width="9.140625" style="29"/>
    <col min="2312" max="2312" width="12.7109375" style="29" bestFit="1" customWidth="1"/>
    <col min="2313" max="2313" width="13.42578125" style="29" bestFit="1" customWidth="1"/>
    <col min="2314" max="2314" width="27.85546875" style="29" customWidth="1"/>
    <col min="2315" max="2315" width="14.28515625" style="29" bestFit="1" customWidth="1"/>
    <col min="2316" max="2560" width="9.140625" style="29"/>
    <col min="2561" max="2561" width="5.5703125" style="29" customWidth="1"/>
    <col min="2562" max="2562" width="49.140625" style="29" customWidth="1"/>
    <col min="2563" max="2563" width="8.28515625" style="29" customWidth="1"/>
    <col min="2564" max="2564" width="10" style="29" customWidth="1"/>
    <col min="2565" max="2565" width="12.7109375" style="29" customWidth="1"/>
    <col min="2566" max="2566" width="16.85546875" style="29" customWidth="1"/>
    <col min="2567" max="2567" width="9.140625" style="29"/>
    <col min="2568" max="2568" width="12.7109375" style="29" bestFit="1" customWidth="1"/>
    <col min="2569" max="2569" width="13.42578125" style="29" bestFit="1" customWidth="1"/>
    <col min="2570" max="2570" width="27.85546875" style="29" customWidth="1"/>
    <col min="2571" max="2571" width="14.28515625" style="29" bestFit="1" customWidth="1"/>
    <col min="2572" max="2816" width="9.140625" style="29"/>
    <col min="2817" max="2817" width="5.5703125" style="29" customWidth="1"/>
    <col min="2818" max="2818" width="49.140625" style="29" customWidth="1"/>
    <col min="2819" max="2819" width="8.28515625" style="29" customWidth="1"/>
    <col min="2820" max="2820" width="10" style="29" customWidth="1"/>
    <col min="2821" max="2821" width="12.7109375" style="29" customWidth="1"/>
    <col min="2822" max="2822" width="16.85546875" style="29" customWidth="1"/>
    <col min="2823" max="2823" width="9.140625" style="29"/>
    <col min="2824" max="2824" width="12.7109375" style="29" bestFit="1" customWidth="1"/>
    <col min="2825" max="2825" width="13.42578125" style="29" bestFit="1" customWidth="1"/>
    <col min="2826" max="2826" width="27.85546875" style="29" customWidth="1"/>
    <col min="2827" max="2827" width="14.28515625" style="29" bestFit="1" customWidth="1"/>
    <col min="2828" max="3072" width="9.140625" style="29"/>
    <col min="3073" max="3073" width="5.5703125" style="29" customWidth="1"/>
    <col min="3074" max="3074" width="49.140625" style="29" customWidth="1"/>
    <col min="3075" max="3075" width="8.28515625" style="29" customWidth="1"/>
    <col min="3076" max="3076" width="10" style="29" customWidth="1"/>
    <col min="3077" max="3077" width="12.7109375" style="29" customWidth="1"/>
    <col min="3078" max="3078" width="16.85546875" style="29" customWidth="1"/>
    <col min="3079" max="3079" width="9.140625" style="29"/>
    <col min="3080" max="3080" width="12.7109375" style="29" bestFit="1" customWidth="1"/>
    <col min="3081" max="3081" width="13.42578125" style="29" bestFit="1" customWidth="1"/>
    <col min="3082" max="3082" width="27.85546875" style="29" customWidth="1"/>
    <col min="3083" max="3083" width="14.28515625" style="29" bestFit="1" customWidth="1"/>
    <col min="3084" max="3328" width="9.140625" style="29"/>
    <col min="3329" max="3329" width="5.5703125" style="29" customWidth="1"/>
    <col min="3330" max="3330" width="49.140625" style="29" customWidth="1"/>
    <col min="3331" max="3331" width="8.28515625" style="29" customWidth="1"/>
    <col min="3332" max="3332" width="10" style="29" customWidth="1"/>
    <col min="3333" max="3333" width="12.7109375" style="29" customWidth="1"/>
    <col min="3334" max="3334" width="16.85546875" style="29" customWidth="1"/>
    <col min="3335" max="3335" width="9.140625" style="29"/>
    <col min="3336" max="3336" width="12.7109375" style="29" bestFit="1" customWidth="1"/>
    <col min="3337" max="3337" width="13.42578125" style="29" bestFit="1" customWidth="1"/>
    <col min="3338" max="3338" width="27.85546875" style="29" customWidth="1"/>
    <col min="3339" max="3339" width="14.28515625" style="29" bestFit="1" customWidth="1"/>
    <col min="3340" max="3584" width="9.140625" style="29"/>
    <col min="3585" max="3585" width="5.5703125" style="29" customWidth="1"/>
    <col min="3586" max="3586" width="49.140625" style="29" customWidth="1"/>
    <col min="3587" max="3587" width="8.28515625" style="29" customWidth="1"/>
    <col min="3588" max="3588" width="10" style="29" customWidth="1"/>
    <col min="3589" max="3589" width="12.7109375" style="29" customWidth="1"/>
    <col min="3590" max="3590" width="16.85546875" style="29" customWidth="1"/>
    <col min="3591" max="3591" width="9.140625" style="29"/>
    <col min="3592" max="3592" width="12.7109375" style="29" bestFit="1" customWidth="1"/>
    <col min="3593" max="3593" width="13.42578125" style="29" bestFit="1" customWidth="1"/>
    <col min="3594" max="3594" width="27.85546875" style="29" customWidth="1"/>
    <col min="3595" max="3595" width="14.28515625" style="29" bestFit="1" customWidth="1"/>
    <col min="3596" max="3840" width="9.140625" style="29"/>
    <col min="3841" max="3841" width="5.5703125" style="29" customWidth="1"/>
    <col min="3842" max="3842" width="49.140625" style="29" customWidth="1"/>
    <col min="3843" max="3843" width="8.28515625" style="29" customWidth="1"/>
    <col min="3844" max="3844" width="10" style="29" customWidth="1"/>
    <col min="3845" max="3845" width="12.7109375" style="29" customWidth="1"/>
    <col min="3846" max="3846" width="16.85546875" style="29" customWidth="1"/>
    <col min="3847" max="3847" width="9.140625" style="29"/>
    <col min="3848" max="3848" width="12.7109375" style="29" bestFit="1" customWidth="1"/>
    <col min="3849" max="3849" width="13.42578125" style="29" bestFit="1" customWidth="1"/>
    <col min="3850" max="3850" width="27.85546875" style="29" customWidth="1"/>
    <col min="3851" max="3851" width="14.28515625" style="29" bestFit="1" customWidth="1"/>
    <col min="3852" max="4096" width="9.140625" style="29"/>
    <col min="4097" max="4097" width="5.5703125" style="29" customWidth="1"/>
    <col min="4098" max="4098" width="49.140625" style="29" customWidth="1"/>
    <col min="4099" max="4099" width="8.28515625" style="29" customWidth="1"/>
    <col min="4100" max="4100" width="10" style="29" customWidth="1"/>
    <col min="4101" max="4101" width="12.7109375" style="29" customWidth="1"/>
    <col min="4102" max="4102" width="16.85546875" style="29" customWidth="1"/>
    <col min="4103" max="4103" width="9.140625" style="29"/>
    <col min="4104" max="4104" width="12.7109375" style="29" bestFit="1" customWidth="1"/>
    <col min="4105" max="4105" width="13.42578125" style="29" bestFit="1" customWidth="1"/>
    <col min="4106" max="4106" width="27.85546875" style="29" customWidth="1"/>
    <col min="4107" max="4107" width="14.28515625" style="29" bestFit="1" customWidth="1"/>
    <col min="4108" max="4352" width="9.140625" style="29"/>
    <col min="4353" max="4353" width="5.5703125" style="29" customWidth="1"/>
    <col min="4354" max="4354" width="49.140625" style="29" customWidth="1"/>
    <col min="4355" max="4355" width="8.28515625" style="29" customWidth="1"/>
    <col min="4356" max="4356" width="10" style="29" customWidth="1"/>
    <col min="4357" max="4357" width="12.7109375" style="29" customWidth="1"/>
    <col min="4358" max="4358" width="16.85546875" style="29" customWidth="1"/>
    <col min="4359" max="4359" width="9.140625" style="29"/>
    <col min="4360" max="4360" width="12.7109375" style="29" bestFit="1" customWidth="1"/>
    <col min="4361" max="4361" width="13.42578125" style="29" bestFit="1" customWidth="1"/>
    <col min="4362" max="4362" width="27.85546875" style="29" customWidth="1"/>
    <col min="4363" max="4363" width="14.28515625" style="29" bestFit="1" customWidth="1"/>
    <col min="4364" max="4608" width="9.140625" style="29"/>
    <col min="4609" max="4609" width="5.5703125" style="29" customWidth="1"/>
    <col min="4610" max="4610" width="49.140625" style="29" customWidth="1"/>
    <col min="4611" max="4611" width="8.28515625" style="29" customWidth="1"/>
    <col min="4612" max="4612" width="10" style="29" customWidth="1"/>
    <col min="4613" max="4613" width="12.7109375" style="29" customWidth="1"/>
    <col min="4614" max="4614" width="16.85546875" style="29" customWidth="1"/>
    <col min="4615" max="4615" width="9.140625" style="29"/>
    <col min="4616" max="4616" width="12.7109375" style="29" bestFit="1" customWidth="1"/>
    <col min="4617" max="4617" width="13.42578125" style="29" bestFit="1" customWidth="1"/>
    <col min="4618" max="4618" width="27.85546875" style="29" customWidth="1"/>
    <col min="4619" max="4619" width="14.28515625" style="29" bestFit="1" customWidth="1"/>
    <col min="4620" max="4864" width="9.140625" style="29"/>
    <col min="4865" max="4865" width="5.5703125" style="29" customWidth="1"/>
    <col min="4866" max="4866" width="49.140625" style="29" customWidth="1"/>
    <col min="4867" max="4867" width="8.28515625" style="29" customWidth="1"/>
    <col min="4868" max="4868" width="10" style="29" customWidth="1"/>
    <col min="4869" max="4869" width="12.7109375" style="29" customWidth="1"/>
    <col min="4870" max="4870" width="16.85546875" style="29" customWidth="1"/>
    <col min="4871" max="4871" width="9.140625" style="29"/>
    <col min="4872" max="4872" width="12.7109375" style="29" bestFit="1" customWidth="1"/>
    <col min="4873" max="4873" width="13.42578125" style="29" bestFit="1" customWidth="1"/>
    <col min="4874" max="4874" width="27.85546875" style="29" customWidth="1"/>
    <col min="4875" max="4875" width="14.28515625" style="29" bestFit="1" customWidth="1"/>
    <col min="4876" max="5120" width="9.140625" style="29"/>
    <col min="5121" max="5121" width="5.5703125" style="29" customWidth="1"/>
    <col min="5122" max="5122" width="49.140625" style="29" customWidth="1"/>
    <col min="5123" max="5123" width="8.28515625" style="29" customWidth="1"/>
    <col min="5124" max="5124" width="10" style="29" customWidth="1"/>
    <col min="5125" max="5125" width="12.7109375" style="29" customWidth="1"/>
    <col min="5126" max="5126" width="16.85546875" style="29" customWidth="1"/>
    <col min="5127" max="5127" width="9.140625" style="29"/>
    <col min="5128" max="5128" width="12.7109375" style="29" bestFit="1" customWidth="1"/>
    <col min="5129" max="5129" width="13.42578125" style="29" bestFit="1" customWidth="1"/>
    <col min="5130" max="5130" width="27.85546875" style="29" customWidth="1"/>
    <col min="5131" max="5131" width="14.28515625" style="29" bestFit="1" customWidth="1"/>
    <col min="5132" max="5376" width="9.140625" style="29"/>
    <col min="5377" max="5377" width="5.5703125" style="29" customWidth="1"/>
    <col min="5378" max="5378" width="49.140625" style="29" customWidth="1"/>
    <col min="5379" max="5379" width="8.28515625" style="29" customWidth="1"/>
    <col min="5380" max="5380" width="10" style="29" customWidth="1"/>
    <col min="5381" max="5381" width="12.7109375" style="29" customWidth="1"/>
    <col min="5382" max="5382" width="16.85546875" style="29" customWidth="1"/>
    <col min="5383" max="5383" width="9.140625" style="29"/>
    <col min="5384" max="5384" width="12.7109375" style="29" bestFit="1" customWidth="1"/>
    <col min="5385" max="5385" width="13.42578125" style="29" bestFit="1" customWidth="1"/>
    <col min="5386" max="5386" width="27.85546875" style="29" customWidth="1"/>
    <col min="5387" max="5387" width="14.28515625" style="29" bestFit="1" customWidth="1"/>
    <col min="5388" max="5632" width="9.140625" style="29"/>
    <col min="5633" max="5633" width="5.5703125" style="29" customWidth="1"/>
    <col min="5634" max="5634" width="49.140625" style="29" customWidth="1"/>
    <col min="5635" max="5635" width="8.28515625" style="29" customWidth="1"/>
    <col min="5636" max="5636" width="10" style="29" customWidth="1"/>
    <col min="5637" max="5637" width="12.7109375" style="29" customWidth="1"/>
    <col min="5638" max="5638" width="16.85546875" style="29" customWidth="1"/>
    <col min="5639" max="5639" width="9.140625" style="29"/>
    <col min="5640" max="5640" width="12.7109375" style="29" bestFit="1" customWidth="1"/>
    <col min="5641" max="5641" width="13.42578125" style="29" bestFit="1" customWidth="1"/>
    <col min="5642" max="5642" width="27.85546875" style="29" customWidth="1"/>
    <col min="5643" max="5643" width="14.28515625" style="29" bestFit="1" customWidth="1"/>
    <col min="5644" max="5888" width="9.140625" style="29"/>
    <col min="5889" max="5889" width="5.5703125" style="29" customWidth="1"/>
    <col min="5890" max="5890" width="49.140625" style="29" customWidth="1"/>
    <col min="5891" max="5891" width="8.28515625" style="29" customWidth="1"/>
    <col min="5892" max="5892" width="10" style="29" customWidth="1"/>
    <col min="5893" max="5893" width="12.7109375" style="29" customWidth="1"/>
    <col min="5894" max="5894" width="16.85546875" style="29" customWidth="1"/>
    <col min="5895" max="5895" width="9.140625" style="29"/>
    <col min="5896" max="5896" width="12.7109375" style="29" bestFit="1" customWidth="1"/>
    <col min="5897" max="5897" width="13.42578125" style="29" bestFit="1" customWidth="1"/>
    <col min="5898" max="5898" width="27.85546875" style="29" customWidth="1"/>
    <col min="5899" max="5899" width="14.28515625" style="29" bestFit="1" customWidth="1"/>
    <col min="5900" max="6144" width="9.140625" style="29"/>
    <col min="6145" max="6145" width="5.5703125" style="29" customWidth="1"/>
    <col min="6146" max="6146" width="49.140625" style="29" customWidth="1"/>
    <col min="6147" max="6147" width="8.28515625" style="29" customWidth="1"/>
    <col min="6148" max="6148" width="10" style="29" customWidth="1"/>
    <col min="6149" max="6149" width="12.7109375" style="29" customWidth="1"/>
    <col min="6150" max="6150" width="16.85546875" style="29" customWidth="1"/>
    <col min="6151" max="6151" width="9.140625" style="29"/>
    <col min="6152" max="6152" width="12.7109375" style="29" bestFit="1" customWidth="1"/>
    <col min="6153" max="6153" width="13.42578125" style="29" bestFit="1" customWidth="1"/>
    <col min="6154" max="6154" width="27.85546875" style="29" customWidth="1"/>
    <col min="6155" max="6155" width="14.28515625" style="29" bestFit="1" customWidth="1"/>
    <col min="6156" max="6400" width="9.140625" style="29"/>
    <col min="6401" max="6401" width="5.5703125" style="29" customWidth="1"/>
    <col min="6402" max="6402" width="49.140625" style="29" customWidth="1"/>
    <col min="6403" max="6403" width="8.28515625" style="29" customWidth="1"/>
    <col min="6404" max="6404" width="10" style="29" customWidth="1"/>
    <col min="6405" max="6405" width="12.7109375" style="29" customWidth="1"/>
    <col min="6406" max="6406" width="16.85546875" style="29" customWidth="1"/>
    <col min="6407" max="6407" width="9.140625" style="29"/>
    <col min="6408" max="6408" width="12.7109375" style="29" bestFit="1" customWidth="1"/>
    <col min="6409" max="6409" width="13.42578125" style="29" bestFit="1" customWidth="1"/>
    <col min="6410" max="6410" width="27.85546875" style="29" customWidth="1"/>
    <col min="6411" max="6411" width="14.28515625" style="29" bestFit="1" customWidth="1"/>
    <col min="6412" max="6656" width="9.140625" style="29"/>
    <col min="6657" max="6657" width="5.5703125" style="29" customWidth="1"/>
    <col min="6658" max="6658" width="49.140625" style="29" customWidth="1"/>
    <col min="6659" max="6659" width="8.28515625" style="29" customWidth="1"/>
    <col min="6660" max="6660" width="10" style="29" customWidth="1"/>
    <col min="6661" max="6661" width="12.7109375" style="29" customWidth="1"/>
    <col min="6662" max="6662" width="16.85546875" style="29" customWidth="1"/>
    <col min="6663" max="6663" width="9.140625" style="29"/>
    <col min="6664" max="6664" width="12.7109375" style="29" bestFit="1" customWidth="1"/>
    <col min="6665" max="6665" width="13.42578125" style="29" bestFit="1" customWidth="1"/>
    <col min="6666" max="6666" width="27.85546875" style="29" customWidth="1"/>
    <col min="6667" max="6667" width="14.28515625" style="29" bestFit="1" customWidth="1"/>
    <col min="6668" max="6912" width="9.140625" style="29"/>
    <col min="6913" max="6913" width="5.5703125" style="29" customWidth="1"/>
    <col min="6914" max="6914" width="49.140625" style="29" customWidth="1"/>
    <col min="6915" max="6915" width="8.28515625" style="29" customWidth="1"/>
    <col min="6916" max="6916" width="10" style="29" customWidth="1"/>
    <col min="6917" max="6917" width="12.7109375" style="29" customWidth="1"/>
    <col min="6918" max="6918" width="16.85546875" style="29" customWidth="1"/>
    <col min="6919" max="6919" width="9.140625" style="29"/>
    <col min="6920" max="6920" width="12.7109375" style="29" bestFit="1" customWidth="1"/>
    <col min="6921" max="6921" width="13.42578125" style="29" bestFit="1" customWidth="1"/>
    <col min="6922" max="6922" width="27.85546875" style="29" customWidth="1"/>
    <col min="6923" max="6923" width="14.28515625" style="29" bestFit="1" customWidth="1"/>
    <col min="6924" max="7168" width="9.140625" style="29"/>
    <col min="7169" max="7169" width="5.5703125" style="29" customWidth="1"/>
    <col min="7170" max="7170" width="49.140625" style="29" customWidth="1"/>
    <col min="7171" max="7171" width="8.28515625" style="29" customWidth="1"/>
    <col min="7172" max="7172" width="10" style="29" customWidth="1"/>
    <col min="7173" max="7173" width="12.7109375" style="29" customWidth="1"/>
    <col min="7174" max="7174" width="16.85546875" style="29" customWidth="1"/>
    <col min="7175" max="7175" width="9.140625" style="29"/>
    <col min="7176" max="7176" width="12.7109375" style="29" bestFit="1" customWidth="1"/>
    <col min="7177" max="7177" width="13.42578125" style="29" bestFit="1" customWidth="1"/>
    <col min="7178" max="7178" width="27.85546875" style="29" customWidth="1"/>
    <col min="7179" max="7179" width="14.28515625" style="29" bestFit="1" customWidth="1"/>
    <col min="7180" max="7424" width="9.140625" style="29"/>
    <col min="7425" max="7425" width="5.5703125" style="29" customWidth="1"/>
    <col min="7426" max="7426" width="49.140625" style="29" customWidth="1"/>
    <col min="7427" max="7427" width="8.28515625" style="29" customWidth="1"/>
    <col min="7428" max="7428" width="10" style="29" customWidth="1"/>
    <col min="7429" max="7429" width="12.7109375" style="29" customWidth="1"/>
    <col min="7430" max="7430" width="16.85546875" style="29" customWidth="1"/>
    <col min="7431" max="7431" width="9.140625" style="29"/>
    <col min="7432" max="7432" width="12.7109375" style="29" bestFit="1" customWidth="1"/>
    <col min="7433" max="7433" width="13.42578125" style="29" bestFit="1" customWidth="1"/>
    <col min="7434" max="7434" width="27.85546875" style="29" customWidth="1"/>
    <col min="7435" max="7435" width="14.28515625" style="29" bestFit="1" customWidth="1"/>
    <col min="7436" max="7680" width="9.140625" style="29"/>
    <col min="7681" max="7681" width="5.5703125" style="29" customWidth="1"/>
    <col min="7682" max="7682" width="49.140625" style="29" customWidth="1"/>
    <col min="7683" max="7683" width="8.28515625" style="29" customWidth="1"/>
    <col min="7684" max="7684" width="10" style="29" customWidth="1"/>
    <col min="7685" max="7685" width="12.7109375" style="29" customWidth="1"/>
    <col min="7686" max="7686" width="16.85546875" style="29" customWidth="1"/>
    <col min="7687" max="7687" width="9.140625" style="29"/>
    <col min="7688" max="7688" width="12.7109375" style="29" bestFit="1" customWidth="1"/>
    <col min="7689" max="7689" width="13.42578125" style="29" bestFit="1" customWidth="1"/>
    <col min="7690" max="7690" width="27.85546875" style="29" customWidth="1"/>
    <col min="7691" max="7691" width="14.28515625" style="29" bestFit="1" customWidth="1"/>
    <col min="7692" max="7936" width="9.140625" style="29"/>
    <col min="7937" max="7937" width="5.5703125" style="29" customWidth="1"/>
    <col min="7938" max="7938" width="49.140625" style="29" customWidth="1"/>
    <col min="7939" max="7939" width="8.28515625" style="29" customWidth="1"/>
    <col min="7940" max="7940" width="10" style="29" customWidth="1"/>
    <col min="7941" max="7941" width="12.7109375" style="29" customWidth="1"/>
    <col min="7942" max="7942" width="16.85546875" style="29" customWidth="1"/>
    <col min="7943" max="7943" width="9.140625" style="29"/>
    <col min="7944" max="7944" width="12.7109375" style="29" bestFit="1" customWidth="1"/>
    <col min="7945" max="7945" width="13.42578125" style="29" bestFit="1" customWidth="1"/>
    <col min="7946" max="7946" width="27.85546875" style="29" customWidth="1"/>
    <col min="7947" max="7947" width="14.28515625" style="29" bestFit="1" customWidth="1"/>
    <col min="7948" max="8192" width="9.140625" style="29"/>
    <col min="8193" max="8193" width="5.5703125" style="29" customWidth="1"/>
    <col min="8194" max="8194" width="49.140625" style="29" customWidth="1"/>
    <col min="8195" max="8195" width="8.28515625" style="29" customWidth="1"/>
    <col min="8196" max="8196" width="10" style="29" customWidth="1"/>
    <col min="8197" max="8197" width="12.7109375" style="29" customWidth="1"/>
    <col min="8198" max="8198" width="16.85546875" style="29" customWidth="1"/>
    <col min="8199" max="8199" width="9.140625" style="29"/>
    <col min="8200" max="8200" width="12.7109375" style="29" bestFit="1" customWidth="1"/>
    <col min="8201" max="8201" width="13.42578125" style="29" bestFit="1" customWidth="1"/>
    <col min="8202" max="8202" width="27.85546875" style="29" customWidth="1"/>
    <col min="8203" max="8203" width="14.28515625" style="29" bestFit="1" customWidth="1"/>
    <col min="8204" max="8448" width="9.140625" style="29"/>
    <col min="8449" max="8449" width="5.5703125" style="29" customWidth="1"/>
    <col min="8450" max="8450" width="49.140625" style="29" customWidth="1"/>
    <col min="8451" max="8451" width="8.28515625" style="29" customWidth="1"/>
    <col min="8452" max="8452" width="10" style="29" customWidth="1"/>
    <col min="8453" max="8453" width="12.7109375" style="29" customWidth="1"/>
    <col min="8454" max="8454" width="16.85546875" style="29" customWidth="1"/>
    <col min="8455" max="8455" width="9.140625" style="29"/>
    <col min="8456" max="8456" width="12.7109375" style="29" bestFit="1" customWidth="1"/>
    <col min="8457" max="8457" width="13.42578125" style="29" bestFit="1" customWidth="1"/>
    <col min="8458" max="8458" width="27.85546875" style="29" customWidth="1"/>
    <col min="8459" max="8459" width="14.28515625" style="29" bestFit="1" customWidth="1"/>
    <col min="8460" max="8704" width="9.140625" style="29"/>
    <col min="8705" max="8705" width="5.5703125" style="29" customWidth="1"/>
    <col min="8706" max="8706" width="49.140625" style="29" customWidth="1"/>
    <col min="8707" max="8707" width="8.28515625" style="29" customWidth="1"/>
    <col min="8708" max="8708" width="10" style="29" customWidth="1"/>
    <col min="8709" max="8709" width="12.7109375" style="29" customWidth="1"/>
    <col min="8710" max="8710" width="16.85546875" style="29" customWidth="1"/>
    <col min="8711" max="8711" width="9.140625" style="29"/>
    <col min="8712" max="8712" width="12.7109375" style="29" bestFit="1" customWidth="1"/>
    <col min="8713" max="8713" width="13.42578125" style="29" bestFit="1" customWidth="1"/>
    <col min="8714" max="8714" width="27.85546875" style="29" customWidth="1"/>
    <col min="8715" max="8715" width="14.28515625" style="29" bestFit="1" customWidth="1"/>
    <col min="8716" max="8960" width="9.140625" style="29"/>
    <col min="8961" max="8961" width="5.5703125" style="29" customWidth="1"/>
    <col min="8962" max="8962" width="49.140625" style="29" customWidth="1"/>
    <col min="8963" max="8963" width="8.28515625" style="29" customWidth="1"/>
    <col min="8964" max="8964" width="10" style="29" customWidth="1"/>
    <col min="8965" max="8965" width="12.7109375" style="29" customWidth="1"/>
    <col min="8966" max="8966" width="16.85546875" style="29" customWidth="1"/>
    <col min="8967" max="8967" width="9.140625" style="29"/>
    <col min="8968" max="8968" width="12.7109375" style="29" bestFit="1" customWidth="1"/>
    <col min="8969" max="8969" width="13.42578125" style="29" bestFit="1" customWidth="1"/>
    <col min="8970" max="8970" width="27.85546875" style="29" customWidth="1"/>
    <col min="8971" max="8971" width="14.28515625" style="29" bestFit="1" customWidth="1"/>
    <col min="8972" max="9216" width="9.140625" style="29"/>
    <col min="9217" max="9217" width="5.5703125" style="29" customWidth="1"/>
    <col min="9218" max="9218" width="49.140625" style="29" customWidth="1"/>
    <col min="9219" max="9219" width="8.28515625" style="29" customWidth="1"/>
    <col min="9220" max="9220" width="10" style="29" customWidth="1"/>
    <col min="9221" max="9221" width="12.7109375" style="29" customWidth="1"/>
    <col min="9222" max="9222" width="16.85546875" style="29" customWidth="1"/>
    <col min="9223" max="9223" width="9.140625" style="29"/>
    <col min="9224" max="9224" width="12.7109375" style="29" bestFit="1" customWidth="1"/>
    <col min="9225" max="9225" width="13.42578125" style="29" bestFit="1" customWidth="1"/>
    <col min="9226" max="9226" width="27.85546875" style="29" customWidth="1"/>
    <col min="9227" max="9227" width="14.28515625" style="29" bestFit="1" customWidth="1"/>
    <col min="9228" max="9472" width="9.140625" style="29"/>
    <col min="9473" max="9473" width="5.5703125" style="29" customWidth="1"/>
    <col min="9474" max="9474" width="49.140625" style="29" customWidth="1"/>
    <col min="9475" max="9475" width="8.28515625" style="29" customWidth="1"/>
    <col min="9476" max="9476" width="10" style="29" customWidth="1"/>
    <col min="9477" max="9477" width="12.7109375" style="29" customWidth="1"/>
    <col min="9478" max="9478" width="16.85546875" style="29" customWidth="1"/>
    <col min="9479" max="9479" width="9.140625" style="29"/>
    <col min="9480" max="9480" width="12.7109375" style="29" bestFit="1" customWidth="1"/>
    <col min="9481" max="9481" width="13.42578125" style="29" bestFit="1" customWidth="1"/>
    <col min="9482" max="9482" width="27.85546875" style="29" customWidth="1"/>
    <col min="9483" max="9483" width="14.28515625" style="29" bestFit="1" customWidth="1"/>
    <col min="9484" max="9728" width="9.140625" style="29"/>
    <col min="9729" max="9729" width="5.5703125" style="29" customWidth="1"/>
    <col min="9730" max="9730" width="49.140625" style="29" customWidth="1"/>
    <col min="9731" max="9731" width="8.28515625" style="29" customWidth="1"/>
    <col min="9732" max="9732" width="10" style="29" customWidth="1"/>
    <col min="9733" max="9733" width="12.7109375" style="29" customWidth="1"/>
    <col min="9734" max="9734" width="16.85546875" style="29" customWidth="1"/>
    <col min="9735" max="9735" width="9.140625" style="29"/>
    <col min="9736" max="9736" width="12.7109375" style="29" bestFit="1" customWidth="1"/>
    <col min="9737" max="9737" width="13.42578125" style="29" bestFit="1" customWidth="1"/>
    <col min="9738" max="9738" width="27.85546875" style="29" customWidth="1"/>
    <col min="9739" max="9739" width="14.28515625" style="29" bestFit="1" customWidth="1"/>
    <col min="9740" max="9984" width="9.140625" style="29"/>
    <col min="9985" max="9985" width="5.5703125" style="29" customWidth="1"/>
    <col min="9986" max="9986" width="49.140625" style="29" customWidth="1"/>
    <col min="9987" max="9987" width="8.28515625" style="29" customWidth="1"/>
    <col min="9988" max="9988" width="10" style="29" customWidth="1"/>
    <col min="9989" max="9989" width="12.7109375" style="29" customWidth="1"/>
    <col min="9990" max="9990" width="16.85546875" style="29" customWidth="1"/>
    <col min="9991" max="9991" width="9.140625" style="29"/>
    <col min="9992" max="9992" width="12.7109375" style="29" bestFit="1" customWidth="1"/>
    <col min="9993" max="9993" width="13.42578125" style="29" bestFit="1" customWidth="1"/>
    <col min="9994" max="9994" width="27.85546875" style="29" customWidth="1"/>
    <col min="9995" max="9995" width="14.28515625" style="29" bestFit="1" customWidth="1"/>
    <col min="9996" max="10240" width="9.140625" style="29"/>
    <col min="10241" max="10241" width="5.5703125" style="29" customWidth="1"/>
    <col min="10242" max="10242" width="49.140625" style="29" customWidth="1"/>
    <col min="10243" max="10243" width="8.28515625" style="29" customWidth="1"/>
    <col min="10244" max="10244" width="10" style="29" customWidth="1"/>
    <col min="10245" max="10245" width="12.7109375" style="29" customWidth="1"/>
    <col min="10246" max="10246" width="16.85546875" style="29" customWidth="1"/>
    <col min="10247" max="10247" width="9.140625" style="29"/>
    <col min="10248" max="10248" width="12.7109375" style="29" bestFit="1" customWidth="1"/>
    <col min="10249" max="10249" width="13.42578125" style="29" bestFit="1" customWidth="1"/>
    <col min="10250" max="10250" width="27.85546875" style="29" customWidth="1"/>
    <col min="10251" max="10251" width="14.28515625" style="29" bestFit="1" customWidth="1"/>
    <col min="10252" max="10496" width="9.140625" style="29"/>
    <col min="10497" max="10497" width="5.5703125" style="29" customWidth="1"/>
    <col min="10498" max="10498" width="49.140625" style="29" customWidth="1"/>
    <col min="10499" max="10499" width="8.28515625" style="29" customWidth="1"/>
    <col min="10500" max="10500" width="10" style="29" customWidth="1"/>
    <col min="10501" max="10501" width="12.7109375" style="29" customWidth="1"/>
    <col min="10502" max="10502" width="16.85546875" style="29" customWidth="1"/>
    <col min="10503" max="10503" width="9.140625" style="29"/>
    <col min="10504" max="10504" width="12.7109375" style="29" bestFit="1" customWidth="1"/>
    <col min="10505" max="10505" width="13.42578125" style="29" bestFit="1" customWidth="1"/>
    <col min="10506" max="10506" width="27.85546875" style="29" customWidth="1"/>
    <col min="10507" max="10507" width="14.28515625" style="29" bestFit="1" customWidth="1"/>
    <col min="10508" max="10752" width="9.140625" style="29"/>
    <col min="10753" max="10753" width="5.5703125" style="29" customWidth="1"/>
    <col min="10754" max="10754" width="49.140625" style="29" customWidth="1"/>
    <col min="10755" max="10755" width="8.28515625" style="29" customWidth="1"/>
    <col min="10756" max="10756" width="10" style="29" customWidth="1"/>
    <col min="10757" max="10757" width="12.7109375" style="29" customWidth="1"/>
    <col min="10758" max="10758" width="16.85546875" style="29" customWidth="1"/>
    <col min="10759" max="10759" width="9.140625" style="29"/>
    <col min="10760" max="10760" width="12.7109375" style="29" bestFit="1" customWidth="1"/>
    <col min="10761" max="10761" width="13.42578125" style="29" bestFit="1" customWidth="1"/>
    <col min="10762" max="10762" width="27.85546875" style="29" customWidth="1"/>
    <col min="10763" max="10763" width="14.28515625" style="29" bestFit="1" customWidth="1"/>
    <col min="10764" max="11008" width="9.140625" style="29"/>
    <col min="11009" max="11009" width="5.5703125" style="29" customWidth="1"/>
    <col min="11010" max="11010" width="49.140625" style="29" customWidth="1"/>
    <col min="11011" max="11011" width="8.28515625" style="29" customWidth="1"/>
    <col min="11012" max="11012" width="10" style="29" customWidth="1"/>
    <col min="11013" max="11013" width="12.7109375" style="29" customWidth="1"/>
    <col min="11014" max="11014" width="16.85546875" style="29" customWidth="1"/>
    <col min="11015" max="11015" width="9.140625" style="29"/>
    <col min="11016" max="11016" width="12.7109375" style="29" bestFit="1" customWidth="1"/>
    <col min="11017" max="11017" width="13.42578125" style="29" bestFit="1" customWidth="1"/>
    <col min="11018" max="11018" width="27.85546875" style="29" customWidth="1"/>
    <col min="11019" max="11019" width="14.28515625" style="29" bestFit="1" customWidth="1"/>
    <col min="11020" max="11264" width="9.140625" style="29"/>
    <col min="11265" max="11265" width="5.5703125" style="29" customWidth="1"/>
    <col min="11266" max="11266" width="49.140625" style="29" customWidth="1"/>
    <col min="11267" max="11267" width="8.28515625" style="29" customWidth="1"/>
    <col min="11268" max="11268" width="10" style="29" customWidth="1"/>
    <col min="11269" max="11269" width="12.7109375" style="29" customWidth="1"/>
    <col min="11270" max="11270" width="16.85546875" style="29" customWidth="1"/>
    <col min="11271" max="11271" width="9.140625" style="29"/>
    <col min="11272" max="11272" width="12.7109375" style="29" bestFit="1" customWidth="1"/>
    <col min="11273" max="11273" width="13.42578125" style="29" bestFit="1" customWidth="1"/>
    <col min="11274" max="11274" width="27.85546875" style="29" customWidth="1"/>
    <col min="11275" max="11275" width="14.28515625" style="29" bestFit="1" customWidth="1"/>
    <col min="11276" max="11520" width="9.140625" style="29"/>
    <col min="11521" max="11521" width="5.5703125" style="29" customWidth="1"/>
    <col min="11522" max="11522" width="49.140625" style="29" customWidth="1"/>
    <col min="11523" max="11523" width="8.28515625" style="29" customWidth="1"/>
    <col min="11524" max="11524" width="10" style="29" customWidth="1"/>
    <col min="11525" max="11525" width="12.7109375" style="29" customWidth="1"/>
    <col min="11526" max="11526" width="16.85546875" style="29" customWidth="1"/>
    <col min="11527" max="11527" width="9.140625" style="29"/>
    <col min="11528" max="11528" width="12.7109375" style="29" bestFit="1" customWidth="1"/>
    <col min="11529" max="11529" width="13.42578125" style="29" bestFit="1" customWidth="1"/>
    <col min="11530" max="11530" width="27.85546875" style="29" customWidth="1"/>
    <col min="11531" max="11531" width="14.28515625" style="29" bestFit="1" customWidth="1"/>
    <col min="11532" max="11776" width="9.140625" style="29"/>
    <col min="11777" max="11777" width="5.5703125" style="29" customWidth="1"/>
    <col min="11778" max="11778" width="49.140625" style="29" customWidth="1"/>
    <col min="11779" max="11779" width="8.28515625" style="29" customWidth="1"/>
    <col min="11780" max="11780" width="10" style="29" customWidth="1"/>
    <col min="11781" max="11781" width="12.7109375" style="29" customWidth="1"/>
    <col min="11782" max="11782" width="16.85546875" style="29" customWidth="1"/>
    <col min="11783" max="11783" width="9.140625" style="29"/>
    <col min="11784" max="11784" width="12.7109375" style="29" bestFit="1" customWidth="1"/>
    <col min="11785" max="11785" width="13.42578125" style="29" bestFit="1" customWidth="1"/>
    <col min="11786" max="11786" width="27.85546875" style="29" customWidth="1"/>
    <col min="11787" max="11787" width="14.28515625" style="29" bestFit="1" customWidth="1"/>
    <col min="11788" max="12032" width="9.140625" style="29"/>
    <col min="12033" max="12033" width="5.5703125" style="29" customWidth="1"/>
    <col min="12034" max="12034" width="49.140625" style="29" customWidth="1"/>
    <col min="12035" max="12035" width="8.28515625" style="29" customWidth="1"/>
    <col min="12036" max="12036" width="10" style="29" customWidth="1"/>
    <col min="12037" max="12037" width="12.7109375" style="29" customWidth="1"/>
    <col min="12038" max="12038" width="16.85546875" style="29" customWidth="1"/>
    <col min="12039" max="12039" width="9.140625" style="29"/>
    <col min="12040" max="12040" width="12.7109375" style="29" bestFit="1" customWidth="1"/>
    <col min="12041" max="12041" width="13.42578125" style="29" bestFit="1" customWidth="1"/>
    <col min="12042" max="12042" width="27.85546875" style="29" customWidth="1"/>
    <col min="12043" max="12043" width="14.28515625" style="29" bestFit="1" customWidth="1"/>
    <col min="12044" max="12288" width="9.140625" style="29"/>
    <col min="12289" max="12289" width="5.5703125" style="29" customWidth="1"/>
    <col min="12290" max="12290" width="49.140625" style="29" customWidth="1"/>
    <col min="12291" max="12291" width="8.28515625" style="29" customWidth="1"/>
    <col min="12292" max="12292" width="10" style="29" customWidth="1"/>
    <col min="12293" max="12293" width="12.7109375" style="29" customWidth="1"/>
    <col min="12294" max="12294" width="16.85546875" style="29" customWidth="1"/>
    <col min="12295" max="12295" width="9.140625" style="29"/>
    <col min="12296" max="12296" width="12.7109375" style="29" bestFit="1" customWidth="1"/>
    <col min="12297" max="12297" width="13.42578125" style="29" bestFit="1" customWidth="1"/>
    <col min="12298" max="12298" width="27.85546875" style="29" customWidth="1"/>
    <col min="12299" max="12299" width="14.28515625" style="29" bestFit="1" customWidth="1"/>
    <col min="12300" max="12544" width="9.140625" style="29"/>
    <col min="12545" max="12545" width="5.5703125" style="29" customWidth="1"/>
    <col min="12546" max="12546" width="49.140625" style="29" customWidth="1"/>
    <col min="12547" max="12547" width="8.28515625" style="29" customWidth="1"/>
    <col min="12548" max="12548" width="10" style="29" customWidth="1"/>
    <col min="12549" max="12549" width="12.7109375" style="29" customWidth="1"/>
    <col min="12550" max="12550" width="16.85546875" style="29" customWidth="1"/>
    <col min="12551" max="12551" width="9.140625" style="29"/>
    <col min="12552" max="12552" width="12.7109375" style="29" bestFit="1" customWidth="1"/>
    <col min="12553" max="12553" width="13.42578125" style="29" bestFit="1" customWidth="1"/>
    <col min="12554" max="12554" width="27.85546875" style="29" customWidth="1"/>
    <col min="12555" max="12555" width="14.28515625" style="29" bestFit="1" customWidth="1"/>
    <col min="12556" max="12800" width="9.140625" style="29"/>
    <col min="12801" max="12801" width="5.5703125" style="29" customWidth="1"/>
    <col min="12802" max="12802" width="49.140625" style="29" customWidth="1"/>
    <col min="12803" max="12803" width="8.28515625" style="29" customWidth="1"/>
    <col min="12804" max="12804" width="10" style="29" customWidth="1"/>
    <col min="12805" max="12805" width="12.7109375" style="29" customWidth="1"/>
    <col min="12806" max="12806" width="16.85546875" style="29" customWidth="1"/>
    <col min="12807" max="12807" width="9.140625" style="29"/>
    <col min="12808" max="12808" width="12.7109375" style="29" bestFit="1" customWidth="1"/>
    <col min="12809" max="12809" width="13.42578125" style="29" bestFit="1" customWidth="1"/>
    <col min="12810" max="12810" width="27.85546875" style="29" customWidth="1"/>
    <col min="12811" max="12811" width="14.28515625" style="29" bestFit="1" customWidth="1"/>
    <col min="12812" max="13056" width="9.140625" style="29"/>
    <col min="13057" max="13057" width="5.5703125" style="29" customWidth="1"/>
    <col min="13058" max="13058" width="49.140625" style="29" customWidth="1"/>
    <col min="13059" max="13059" width="8.28515625" style="29" customWidth="1"/>
    <col min="13060" max="13060" width="10" style="29" customWidth="1"/>
    <col min="13061" max="13061" width="12.7109375" style="29" customWidth="1"/>
    <col min="13062" max="13062" width="16.85546875" style="29" customWidth="1"/>
    <col min="13063" max="13063" width="9.140625" style="29"/>
    <col min="13064" max="13064" width="12.7109375" style="29" bestFit="1" customWidth="1"/>
    <col min="13065" max="13065" width="13.42578125" style="29" bestFit="1" customWidth="1"/>
    <col min="13066" max="13066" width="27.85546875" style="29" customWidth="1"/>
    <col min="13067" max="13067" width="14.28515625" style="29" bestFit="1" customWidth="1"/>
    <col min="13068" max="13312" width="9.140625" style="29"/>
    <col min="13313" max="13313" width="5.5703125" style="29" customWidth="1"/>
    <col min="13314" max="13314" width="49.140625" style="29" customWidth="1"/>
    <col min="13315" max="13315" width="8.28515625" style="29" customWidth="1"/>
    <col min="13316" max="13316" width="10" style="29" customWidth="1"/>
    <col min="13317" max="13317" width="12.7109375" style="29" customWidth="1"/>
    <col min="13318" max="13318" width="16.85546875" style="29" customWidth="1"/>
    <col min="13319" max="13319" width="9.140625" style="29"/>
    <col min="13320" max="13320" width="12.7109375" style="29" bestFit="1" customWidth="1"/>
    <col min="13321" max="13321" width="13.42578125" style="29" bestFit="1" customWidth="1"/>
    <col min="13322" max="13322" width="27.85546875" style="29" customWidth="1"/>
    <col min="13323" max="13323" width="14.28515625" style="29" bestFit="1" customWidth="1"/>
    <col min="13324" max="13568" width="9.140625" style="29"/>
    <col min="13569" max="13569" width="5.5703125" style="29" customWidth="1"/>
    <col min="13570" max="13570" width="49.140625" style="29" customWidth="1"/>
    <col min="13571" max="13571" width="8.28515625" style="29" customWidth="1"/>
    <col min="13572" max="13572" width="10" style="29" customWidth="1"/>
    <col min="13573" max="13573" width="12.7109375" style="29" customWidth="1"/>
    <col min="13574" max="13574" width="16.85546875" style="29" customWidth="1"/>
    <col min="13575" max="13575" width="9.140625" style="29"/>
    <col min="13576" max="13576" width="12.7109375" style="29" bestFit="1" customWidth="1"/>
    <col min="13577" max="13577" width="13.42578125" style="29" bestFit="1" customWidth="1"/>
    <col min="13578" max="13578" width="27.85546875" style="29" customWidth="1"/>
    <col min="13579" max="13579" width="14.28515625" style="29" bestFit="1" customWidth="1"/>
    <col min="13580" max="13824" width="9.140625" style="29"/>
    <col min="13825" max="13825" width="5.5703125" style="29" customWidth="1"/>
    <col min="13826" max="13826" width="49.140625" style="29" customWidth="1"/>
    <col min="13827" max="13827" width="8.28515625" style="29" customWidth="1"/>
    <col min="13828" max="13828" width="10" style="29" customWidth="1"/>
    <col min="13829" max="13829" width="12.7109375" style="29" customWidth="1"/>
    <col min="13830" max="13830" width="16.85546875" style="29" customWidth="1"/>
    <col min="13831" max="13831" width="9.140625" style="29"/>
    <col min="13832" max="13832" width="12.7109375" style="29" bestFit="1" customWidth="1"/>
    <col min="13833" max="13833" width="13.42578125" style="29" bestFit="1" customWidth="1"/>
    <col min="13834" max="13834" width="27.85546875" style="29" customWidth="1"/>
    <col min="13835" max="13835" width="14.28515625" style="29" bestFit="1" customWidth="1"/>
    <col min="13836" max="14080" width="9.140625" style="29"/>
    <col min="14081" max="14081" width="5.5703125" style="29" customWidth="1"/>
    <col min="14082" max="14082" width="49.140625" style="29" customWidth="1"/>
    <col min="14083" max="14083" width="8.28515625" style="29" customWidth="1"/>
    <col min="14084" max="14084" width="10" style="29" customWidth="1"/>
    <col min="14085" max="14085" width="12.7109375" style="29" customWidth="1"/>
    <col min="14086" max="14086" width="16.85546875" style="29" customWidth="1"/>
    <col min="14087" max="14087" width="9.140625" style="29"/>
    <col min="14088" max="14088" width="12.7109375" style="29" bestFit="1" customWidth="1"/>
    <col min="14089" max="14089" width="13.42578125" style="29" bestFit="1" customWidth="1"/>
    <col min="14090" max="14090" width="27.85546875" style="29" customWidth="1"/>
    <col min="14091" max="14091" width="14.28515625" style="29" bestFit="1" customWidth="1"/>
    <col min="14092" max="14336" width="9.140625" style="29"/>
    <col min="14337" max="14337" width="5.5703125" style="29" customWidth="1"/>
    <col min="14338" max="14338" width="49.140625" style="29" customWidth="1"/>
    <col min="14339" max="14339" width="8.28515625" style="29" customWidth="1"/>
    <col min="14340" max="14340" width="10" style="29" customWidth="1"/>
    <col min="14341" max="14341" width="12.7109375" style="29" customWidth="1"/>
    <col min="14342" max="14342" width="16.85546875" style="29" customWidth="1"/>
    <col min="14343" max="14343" width="9.140625" style="29"/>
    <col min="14344" max="14344" width="12.7109375" style="29" bestFit="1" customWidth="1"/>
    <col min="14345" max="14345" width="13.42578125" style="29" bestFit="1" customWidth="1"/>
    <col min="14346" max="14346" width="27.85546875" style="29" customWidth="1"/>
    <col min="14347" max="14347" width="14.28515625" style="29" bestFit="1" customWidth="1"/>
    <col min="14348" max="14592" width="9.140625" style="29"/>
    <col min="14593" max="14593" width="5.5703125" style="29" customWidth="1"/>
    <col min="14594" max="14594" width="49.140625" style="29" customWidth="1"/>
    <col min="14595" max="14595" width="8.28515625" style="29" customWidth="1"/>
    <col min="14596" max="14596" width="10" style="29" customWidth="1"/>
    <col min="14597" max="14597" width="12.7109375" style="29" customWidth="1"/>
    <col min="14598" max="14598" width="16.85546875" style="29" customWidth="1"/>
    <col min="14599" max="14599" width="9.140625" style="29"/>
    <col min="14600" max="14600" width="12.7109375" style="29" bestFit="1" customWidth="1"/>
    <col min="14601" max="14601" width="13.42578125" style="29" bestFit="1" customWidth="1"/>
    <col min="14602" max="14602" width="27.85546875" style="29" customWidth="1"/>
    <col min="14603" max="14603" width="14.28515625" style="29" bestFit="1" customWidth="1"/>
    <col min="14604" max="14848" width="9.140625" style="29"/>
    <col min="14849" max="14849" width="5.5703125" style="29" customWidth="1"/>
    <col min="14850" max="14850" width="49.140625" style="29" customWidth="1"/>
    <col min="14851" max="14851" width="8.28515625" style="29" customWidth="1"/>
    <col min="14852" max="14852" width="10" style="29" customWidth="1"/>
    <col min="14853" max="14853" width="12.7109375" style="29" customWidth="1"/>
    <col min="14854" max="14854" width="16.85546875" style="29" customWidth="1"/>
    <col min="14855" max="14855" width="9.140625" style="29"/>
    <col min="14856" max="14856" width="12.7109375" style="29" bestFit="1" customWidth="1"/>
    <col min="14857" max="14857" width="13.42578125" style="29" bestFit="1" customWidth="1"/>
    <col min="14858" max="14858" width="27.85546875" style="29" customWidth="1"/>
    <col min="14859" max="14859" width="14.28515625" style="29" bestFit="1" customWidth="1"/>
    <col min="14860" max="15104" width="9.140625" style="29"/>
    <col min="15105" max="15105" width="5.5703125" style="29" customWidth="1"/>
    <col min="15106" max="15106" width="49.140625" style="29" customWidth="1"/>
    <col min="15107" max="15107" width="8.28515625" style="29" customWidth="1"/>
    <col min="15108" max="15108" width="10" style="29" customWidth="1"/>
    <col min="15109" max="15109" width="12.7109375" style="29" customWidth="1"/>
    <col min="15110" max="15110" width="16.85546875" style="29" customWidth="1"/>
    <col min="15111" max="15111" width="9.140625" style="29"/>
    <col min="15112" max="15112" width="12.7109375" style="29" bestFit="1" customWidth="1"/>
    <col min="15113" max="15113" width="13.42578125" style="29" bestFit="1" customWidth="1"/>
    <col min="15114" max="15114" width="27.85546875" style="29" customWidth="1"/>
    <col min="15115" max="15115" width="14.28515625" style="29" bestFit="1" customWidth="1"/>
    <col min="15116" max="15360" width="9.140625" style="29"/>
    <col min="15361" max="15361" width="5.5703125" style="29" customWidth="1"/>
    <col min="15362" max="15362" width="49.140625" style="29" customWidth="1"/>
    <col min="15363" max="15363" width="8.28515625" style="29" customWidth="1"/>
    <col min="15364" max="15364" width="10" style="29" customWidth="1"/>
    <col min="15365" max="15365" width="12.7109375" style="29" customWidth="1"/>
    <col min="15366" max="15366" width="16.85546875" style="29" customWidth="1"/>
    <col min="15367" max="15367" width="9.140625" style="29"/>
    <col min="15368" max="15368" width="12.7109375" style="29" bestFit="1" customWidth="1"/>
    <col min="15369" max="15369" width="13.42578125" style="29" bestFit="1" customWidth="1"/>
    <col min="15370" max="15370" width="27.85546875" style="29" customWidth="1"/>
    <col min="15371" max="15371" width="14.28515625" style="29" bestFit="1" customWidth="1"/>
    <col min="15372" max="15616" width="9.140625" style="29"/>
    <col min="15617" max="15617" width="5.5703125" style="29" customWidth="1"/>
    <col min="15618" max="15618" width="49.140625" style="29" customWidth="1"/>
    <col min="15619" max="15619" width="8.28515625" style="29" customWidth="1"/>
    <col min="15620" max="15620" width="10" style="29" customWidth="1"/>
    <col min="15621" max="15621" width="12.7109375" style="29" customWidth="1"/>
    <col min="15622" max="15622" width="16.85546875" style="29" customWidth="1"/>
    <col min="15623" max="15623" width="9.140625" style="29"/>
    <col min="15624" max="15624" width="12.7109375" style="29" bestFit="1" customWidth="1"/>
    <col min="15625" max="15625" width="13.42578125" style="29" bestFit="1" customWidth="1"/>
    <col min="15626" max="15626" width="27.85546875" style="29" customWidth="1"/>
    <col min="15627" max="15627" width="14.28515625" style="29" bestFit="1" customWidth="1"/>
    <col min="15628" max="15872" width="9.140625" style="29"/>
    <col min="15873" max="15873" width="5.5703125" style="29" customWidth="1"/>
    <col min="15874" max="15874" width="49.140625" style="29" customWidth="1"/>
    <col min="15875" max="15875" width="8.28515625" style="29" customWidth="1"/>
    <col min="15876" max="15876" width="10" style="29" customWidth="1"/>
    <col min="15877" max="15877" width="12.7109375" style="29" customWidth="1"/>
    <col min="15878" max="15878" width="16.85546875" style="29" customWidth="1"/>
    <col min="15879" max="15879" width="9.140625" style="29"/>
    <col min="15880" max="15880" width="12.7109375" style="29" bestFit="1" customWidth="1"/>
    <col min="15881" max="15881" width="13.42578125" style="29" bestFit="1" customWidth="1"/>
    <col min="15882" max="15882" width="27.85546875" style="29" customWidth="1"/>
    <col min="15883" max="15883" width="14.28515625" style="29" bestFit="1" customWidth="1"/>
    <col min="15884" max="16128" width="9.140625" style="29"/>
    <col min="16129" max="16129" width="5.5703125" style="29" customWidth="1"/>
    <col min="16130" max="16130" width="49.140625" style="29" customWidth="1"/>
    <col min="16131" max="16131" width="8.28515625" style="29" customWidth="1"/>
    <col min="16132" max="16132" width="10" style="29" customWidth="1"/>
    <col min="16133" max="16133" width="12.7109375" style="29" customWidth="1"/>
    <col min="16134" max="16134" width="16.85546875" style="29" customWidth="1"/>
    <col min="16135" max="16135" width="9.140625" style="29"/>
    <col min="16136" max="16136" width="12.7109375" style="29" bestFit="1" customWidth="1"/>
    <col min="16137" max="16137" width="13.42578125" style="29" bestFit="1" customWidth="1"/>
    <col min="16138" max="16138" width="27.85546875" style="29" customWidth="1"/>
    <col min="16139" max="16139" width="14.28515625" style="29" bestFit="1" customWidth="1"/>
    <col min="16140" max="16384" width="9.140625" style="29"/>
  </cols>
  <sheetData>
    <row r="1" spans="1:250" s="2" customFormat="1" ht="18.75">
      <c r="A1" s="91" t="s">
        <v>33</v>
      </c>
      <c r="B1" s="91"/>
      <c r="C1" s="91"/>
      <c r="D1" s="91"/>
      <c r="E1" s="91"/>
      <c r="F1" s="9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row>
    <row r="2" spans="1:250" s="9" customFormat="1">
      <c r="A2" s="3"/>
      <c r="B2" s="4"/>
      <c r="C2" s="5"/>
      <c r="D2" s="6"/>
      <c r="E2" s="7"/>
      <c r="F2" s="8"/>
    </row>
    <row r="3" spans="1:250" s="14" customFormat="1">
      <c r="A3" s="10" t="s">
        <v>38</v>
      </c>
      <c r="B3" s="11" t="s">
        <v>34</v>
      </c>
      <c r="C3" s="12" t="s">
        <v>35</v>
      </c>
      <c r="D3" s="88" t="s">
        <v>101</v>
      </c>
      <c r="E3" s="13" t="s">
        <v>36</v>
      </c>
      <c r="F3" s="13" t="s">
        <v>37</v>
      </c>
    </row>
    <row r="4" spans="1:250" s="21" customFormat="1" ht="12" customHeight="1">
      <c r="A4" s="15"/>
      <c r="B4" s="16"/>
      <c r="C4" s="17"/>
      <c r="D4" s="18"/>
      <c r="E4" s="19"/>
      <c r="F4" s="20"/>
    </row>
    <row r="5" spans="1:250" s="21" customFormat="1" ht="12" customHeight="1">
      <c r="A5" s="15"/>
      <c r="B5" s="16"/>
      <c r="C5" s="17"/>
      <c r="D5" s="18"/>
      <c r="E5" s="19"/>
      <c r="F5" s="20"/>
    </row>
    <row r="6" spans="1:250" s="21" customFormat="1" ht="101.25" customHeight="1">
      <c r="A6" s="89" t="s">
        <v>99</v>
      </c>
      <c r="B6" s="90"/>
      <c r="C6" s="90"/>
      <c r="D6" s="90"/>
      <c r="E6" s="90"/>
      <c r="F6" s="90"/>
    </row>
    <row r="7" spans="1:250" s="21" customFormat="1" ht="78" customHeight="1">
      <c r="A7" s="89" t="s">
        <v>100</v>
      </c>
      <c r="B7" s="90"/>
      <c r="C7" s="90"/>
      <c r="D7" s="90"/>
      <c r="E7" s="90"/>
      <c r="F7" s="90"/>
    </row>
    <row r="8" spans="1:250" s="21" customFormat="1" ht="102.75" customHeight="1">
      <c r="A8" s="90" t="s">
        <v>1</v>
      </c>
      <c r="B8" s="90"/>
      <c r="C8" s="90"/>
      <c r="D8" s="90"/>
      <c r="E8" s="90"/>
      <c r="F8" s="90"/>
    </row>
    <row r="9" spans="1:250" s="21" customFormat="1" ht="12" customHeight="1">
      <c r="A9" s="15"/>
      <c r="B9" s="22"/>
      <c r="C9" s="17"/>
      <c r="D9" s="18"/>
      <c r="E9" s="19"/>
      <c r="F9" s="20"/>
    </row>
    <row r="10" spans="1:250">
      <c r="A10" s="23" t="s">
        <v>2</v>
      </c>
      <c r="B10" s="24" t="s">
        <v>19</v>
      </c>
      <c r="C10" s="25"/>
      <c r="D10" s="26"/>
      <c r="E10" s="27"/>
      <c r="F10" s="28"/>
    </row>
    <row r="11" spans="1:250" s="21" customFormat="1" ht="12" customHeight="1">
      <c r="A11" s="15"/>
      <c r="B11" s="22"/>
      <c r="C11" s="17"/>
      <c r="D11" s="18"/>
      <c r="E11" s="19"/>
      <c r="F11" s="20"/>
    </row>
    <row r="12" spans="1:250" ht="76.5">
      <c r="A12" s="30" t="str">
        <f>MID($A$10,3,5)&amp;COUNTA($A$10:A11)</f>
        <v>1.1</v>
      </c>
      <c r="B12" s="31" t="s">
        <v>102</v>
      </c>
      <c r="C12" s="32"/>
      <c r="E12" s="33"/>
    </row>
    <row r="13" spans="1:250">
      <c r="B13" s="35" t="str">
        <f>"kompl.st."&amp;MID($A$10,3,5)&amp;COUNTA($A$10:A11)</f>
        <v>kompl.st.1.1</v>
      </c>
      <c r="C13" s="36" t="s">
        <v>0</v>
      </c>
      <c r="D13" s="36">
        <v>134</v>
      </c>
      <c r="E13" s="33"/>
      <c r="F13" s="69">
        <f>D13*E13</f>
        <v>0</v>
      </c>
    </row>
    <row r="14" spans="1:250">
      <c r="D14" s="35"/>
      <c r="E14" s="72"/>
    </row>
    <row r="15" spans="1:250" ht="25.5">
      <c r="A15" s="30" t="str">
        <f>MID($A$10,3,5)&amp;COUNTA($A$10:A14)</f>
        <v>1.2</v>
      </c>
      <c r="B15" s="31" t="s">
        <v>72</v>
      </c>
      <c r="D15" s="35"/>
      <c r="E15" s="33"/>
      <c r="F15" s="69"/>
    </row>
    <row r="16" spans="1:250">
      <c r="B16" s="82" t="s">
        <v>73</v>
      </c>
      <c r="C16" s="83" t="s">
        <v>0</v>
      </c>
      <c r="D16" s="84">
        <v>124</v>
      </c>
      <c r="E16" s="85"/>
      <c r="F16" s="86">
        <f t="shared" ref="F16:F19" si="0">D16*E16</f>
        <v>0</v>
      </c>
    </row>
    <row r="17" spans="1:8">
      <c r="B17" s="82" t="s">
        <v>3</v>
      </c>
      <c r="C17" s="83" t="s">
        <v>0</v>
      </c>
      <c r="D17" s="84">
        <v>218</v>
      </c>
      <c r="E17" s="85"/>
      <c r="F17" s="86">
        <f t="shared" si="0"/>
        <v>0</v>
      </c>
    </row>
    <row r="18" spans="1:8">
      <c r="B18" s="82" t="s">
        <v>74</v>
      </c>
      <c r="C18" s="83" t="s">
        <v>0</v>
      </c>
      <c r="D18" s="84">
        <v>124</v>
      </c>
      <c r="E18" s="85"/>
      <c r="F18" s="86">
        <f t="shared" ref="F18" si="1">D18*E18</f>
        <v>0</v>
      </c>
    </row>
    <row r="19" spans="1:8">
      <c r="B19" s="82" t="s">
        <v>75</v>
      </c>
      <c r="C19" s="83" t="s">
        <v>0</v>
      </c>
      <c r="D19" s="84">
        <v>300</v>
      </c>
      <c r="E19" s="85"/>
      <c r="F19" s="86">
        <f t="shared" si="0"/>
        <v>0</v>
      </c>
    </row>
    <row r="20" spans="1:8">
      <c r="B20" s="35" t="str">
        <f>"kompl.st."&amp;MID($A$10,3,5)&amp;COUNTA($A$10:A14)</f>
        <v>kompl.st.1.2</v>
      </c>
      <c r="E20" s="33"/>
      <c r="F20" s="69"/>
      <c r="H20" s="34"/>
    </row>
    <row r="21" spans="1:8">
      <c r="B21" s="35"/>
      <c r="E21" s="33"/>
      <c r="F21" s="69"/>
      <c r="H21" s="34"/>
    </row>
    <row r="22" spans="1:8" ht="240.75" customHeight="1">
      <c r="A22" s="30" t="str">
        <f>MID($A$10,3,5)&amp;COUNTA($A$10:A21)</f>
        <v>1.3</v>
      </c>
      <c r="B22" s="31" t="s">
        <v>96</v>
      </c>
      <c r="E22" s="81"/>
      <c r="F22" s="70"/>
    </row>
    <row r="23" spans="1:8">
      <c r="B23" s="35" t="str">
        <f>"kompl.st."&amp;MID($A$10,3,5)&amp;COUNTA($A$10:A21)</f>
        <v>kompl.st.1.3</v>
      </c>
      <c r="C23" s="36" t="s">
        <v>0</v>
      </c>
      <c r="D23" s="32">
        <v>1</v>
      </c>
      <c r="E23" s="33"/>
      <c r="F23" s="69">
        <f>SUM(D23*E23)</f>
        <v>0</v>
      </c>
      <c r="H23" s="34"/>
    </row>
    <row r="24" spans="1:8">
      <c r="B24" s="35"/>
      <c r="E24" s="33"/>
      <c r="F24" s="69"/>
    </row>
    <row r="25" spans="1:8" ht="99" customHeight="1">
      <c r="A25" s="30" t="str">
        <f>MID($A$10,3,5)&amp;COUNTA($A$10:A24)</f>
        <v>1.4</v>
      </c>
      <c r="B25" s="31" t="s">
        <v>103</v>
      </c>
      <c r="C25" s="32"/>
      <c r="E25" s="33"/>
      <c r="F25" s="69"/>
    </row>
    <row r="26" spans="1:8">
      <c r="B26" s="35" t="str">
        <f>"kompl.st."&amp;MID($A$10,3,5)&amp;COUNTA($A$10:A24)</f>
        <v>kompl.st.1.4</v>
      </c>
      <c r="C26" s="36" t="s">
        <v>0</v>
      </c>
      <c r="D26" s="32">
        <v>1</v>
      </c>
      <c r="E26" s="73"/>
      <c r="F26" s="69">
        <f>SUM(D26*E26)</f>
        <v>0</v>
      </c>
      <c r="G26" s="33"/>
    </row>
    <row r="27" spans="1:8">
      <c r="B27" s="35"/>
      <c r="E27" s="73"/>
      <c r="F27" s="69"/>
      <c r="G27" s="33"/>
    </row>
    <row r="28" spans="1:8" ht="114.75">
      <c r="A28" s="30" t="str">
        <f>MID($A$10,3,5)&amp;COUNTA($A$10:A27)</f>
        <v>1.5</v>
      </c>
      <c r="B28" s="31" t="s">
        <v>78</v>
      </c>
      <c r="C28" s="32"/>
      <c r="E28" s="33"/>
      <c r="F28" s="69"/>
    </row>
    <row r="29" spans="1:8">
      <c r="B29" s="35" t="str">
        <f>"kompl.st."&amp;MID($A$10,3,5)&amp;COUNTA($A$10:A27)</f>
        <v>kompl.st.1.5</v>
      </c>
      <c r="C29" s="36" t="s">
        <v>0</v>
      </c>
      <c r="D29" s="32">
        <v>1</v>
      </c>
      <c r="E29" s="73"/>
      <c r="F29" s="69">
        <f>D29*E29</f>
        <v>0</v>
      </c>
      <c r="G29" s="33"/>
    </row>
    <row r="30" spans="1:8">
      <c r="B30" s="35"/>
      <c r="E30" s="73"/>
      <c r="F30" s="69"/>
      <c r="G30" s="33"/>
    </row>
    <row r="31" spans="1:8" ht="25.5">
      <c r="A31" s="30" t="str">
        <f>MID($A$10,3,5)&amp;COUNTA($A$10:A30)</f>
        <v>1.6</v>
      </c>
      <c r="B31" s="31" t="s">
        <v>104</v>
      </c>
      <c r="C31" s="32"/>
      <c r="E31" s="33"/>
      <c r="F31" s="69"/>
    </row>
    <row r="32" spans="1:8">
      <c r="B32" s="35" t="str">
        <f>"kompl.st."&amp;MID($A$10,3,5)&amp;COUNTA($A$10:A30)</f>
        <v>kompl.st.1.6</v>
      </c>
      <c r="C32" s="36" t="s">
        <v>0</v>
      </c>
      <c r="D32" s="32">
        <v>134</v>
      </c>
      <c r="E32" s="73"/>
      <c r="F32" s="69">
        <f>D32*E32</f>
        <v>0</v>
      </c>
      <c r="G32" s="33"/>
    </row>
    <row r="33" spans="1:52">
      <c r="B33" s="35"/>
      <c r="E33" s="73"/>
      <c r="F33" s="69"/>
    </row>
    <row r="34" spans="1:52" ht="38.25">
      <c r="A34" s="30" t="str">
        <f>MID($A$10,3,5)&amp;COUNTA($A$10:A33)</f>
        <v>1.7</v>
      </c>
      <c r="B34" s="31" t="s">
        <v>40</v>
      </c>
      <c r="C34" s="32"/>
      <c r="E34" s="73"/>
      <c r="F34" s="69"/>
    </row>
    <row r="35" spans="1:52" ht="76.5">
      <c r="B35" s="31" t="s">
        <v>63</v>
      </c>
      <c r="C35" s="32"/>
      <c r="E35" s="73"/>
      <c r="F35" s="69"/>
    </row>
    <row r="36" spans="1:52">
      <c r="B36" s="35" t="str">
        <f>"kompl.st."&amp;MID($A$10,3,5)&amp;COUNTA($A$10:A33)</f>
        <v>kompl.st.1.7</v>
      </c>
      <c r="C36" s="36" t="s">
        <v>0</v>
      </c>
      <c r="D36" s="32">
        <v>1</v>
      </c>
      <c r="E36" s="73"/>
      <c r="F36" s="69">
        <f>D36*E36</f>
        <v>0</v>
      </c>
    </row>
    <row r="37" spans="1:52">
      <c r="B37" s="35"/>
      <c r="E37" s="73"/>
      <c r="F37" s="69"/>
    </row>
    <row r="38" spans="1:52" ht="25.5">
      <c r="A38" s="30" t="str">
        <f>MID($A$10,3,5)&amp;COUNTA($A$10:A37)</f>
        <v>1.8</v>
      </c>
      <c r="B38" s="31" t="s">
        <v>5</v>
      </c>
      <c r="C38" s="32"/>
      <c r="E38" s="73"/>
      <c r="F38" s="69"/>
    </row>
    <row r="39" spans="1:52">
      <c r="B39" s="35" t="str">
        <f>"kompl.st."&amp;MID($A$10,3,5)&amp;COUNTA($A$10:A37)</f>
        <v>kompl.st.1.8</v>
      </c>
      <c r="C39" s="36" t="s">
        <v>0</v>
      </c>
      <c r="D39" s="32">
        <v>10</v>
      </c>
      <c r="E39" s="73"/>
      <c r="F39" s="69">
        <f>D39*E39</f>
        <v>0</v>
      </c>
    </row>
    <row r="40" spans="1:52">
      <c r="B40" s="35"/>
      <c r="D40" s="36"/>
      <c r="E40" s="73"/>
      <c r="F40" s="69"/>
    </row>
    <row r="41" spans="1:52" ht="25.5">
      <c r="A41" s="30" t="str">
        <f>MID($A$10,3,5)&amp;COUNTA($A$10:A40)</f>
        <v>1.9</v>
      </c>
      <c r="B41" s="31" t="s">
        <v>6</v>
      </c>
      <c r="D41" s="35"/>
      <c r="E41" s="73"/>
      <c r="F41" s="69"/>
    </row>
    <row r="42" spans="1:52">
      <c r="B42" s="35" t="str">
        <f>"kompl.st."&amp;MID($A$10,3,5)&amp;COUNTA($A$10:A40)</f>
        <v>kompl.st.1.9</v>
      </c>
      <c r="C42" s="36" t="s">
        <v>0</v>
      </c>
      <c r="D42" s="32">
        <v>10</v>
      </c>
      <c r="E42" s="73"/>
      <c r="F42" s="69">
        <f>D42*E42</f>
        <v>0</v>
      </c>
    </row>
    <row r="43" spans="1:52">
      <c r="B43" s="38"/>
      <c r="C43" s="32"/>
      <c r="E43" s="73"/>
      <c r="F43" s="69"/>
    </row>
    <row r="44" spans="1:52" s="71" customFormat="1">
      <c r="A44" s="30" t="str">
        <f>MID($A$10,3,5)&amp;COUNTA($A$10:A43)</f>
        <v>1.10</v>
      </c>
      <c r="B44" s="40" t="s">
        <v>58</v>
      </c>
      <c r="C44" s="39"/>
      <c r="D44" s="32"/>
      <c r="E44" s="73"/>
      <c r="F44" s="6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row>
    <row r="45" spans="1:52" s="71" customFormat="1" ht="102">
      <c r="A45" s="30"/>
      <c r="B45" s="42" t="s">
        <v>60</v>
      </c>
      <c r="C45" s="42"/>
      <c r="D45" s="42"/>
      <c r="E45" s="73"/>
      <c r="F45" s="6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row>
    <row r="46" spans="1:52" s="71" customFormat="1">
      <c r="A46" s="30"/>
      <c r="B46" s="42" t="s">
        <v>7</v>
      </c>
      <c r="C46" s="42"/>
      <c r="D46" s="42"/>
      <c r="E46" s="73"/>
      <c r="F46" s="6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row>
    <row r="47" spans="1:52" s="71" customFormat="1" ht="25.5">
      <c r="A47" s="30"/>
      <c r="B47" s="42" t="s">
        <v>20</v>
      </c>
      <c r="C47" s="42" t="s">
        <v>0</v>
      </c>
      <c r="D47" s="42">
        <v>1</v>
      </c>
      <c r="E47" s="73"/>
      <c r="F47" s="6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row>
    <row r="48" spans="1:52" s="71" customFormat="1">
      <c r="A48" s="30"/>
      <c r="B48" s="42" t="s">
        <v>21</v>
      </c>
      <c r="C48" s="42" t="s">
        <v>0</v>
      </c>
      <c r="D48" s="42">
        <v>1</v>
      </c>
      <c r="E48" s="73"/>
      <c r="F48" s="6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row>
    <row r="49" spans="1:52" s="71" customFormat="1" ht="25.5">
      <c r="A49" s="30"/>
      <c r="B49" s="42" t="s">
        <v>62</v>
      </c>
      <c r="C49" s="42" t="s">
        <v>0</v>
      </c>
      <c r="D49" s="42">
        <v>1</v>
      </c>
      <c r="E49" s="73"/>
      <c r="F49" s="6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row>
    <row r="50" spans="1:52" s="71" customFormat="1" ht="25.5">
      <c r="A50" s="30"/>
      <c r="B50" s="42" t="s">
        <v>65</v>
      </c>
      <c r="C50" s="42" t="s">
        <v>0</v>
      </c>
      <c r="D50" s="42">
        <v>1</v>
      </c>
      <c r="E50" s="73"/>
      <c r="F50" s="6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row>
    <row r="51" spans="1:52" s="71" customFormat="1">
      <c r="A51" s="30"/>
      <c r="B51" s="42" t="s">
        <v>94</v>
      </c>
      <c r="C51" s="42" t="s">
        <v>0</v>
      </c>
      <c r="D51" s="42">
        <v>1</v>
      </c>
      <c r="E51" s="73"/>
      <c r="F51" s="6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row>
    <row r="52" spans="1:52" s="71" customFormat="1">
      <c r="A52" s="30"/>
      <c r="B52" s="42" t="s">
        <v>61</v>
      </c>
      <c r="C52" s="42" t="s">
        <v>0</v>
      </c>
      <c r="D52" s="42">
        <v>1</v>
      </c>
      <c r="E52" s="73"/>
      <c r="F52" s="6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row>
    <row r="53" spans="1:52" s="71" customFormat="1">
      <c r="A53" s="30"/>
      <c r="B53" s="42" t="s">
        <v>22</v>
      </c>
      <c r="C53" s="42" t="s">
        <v>0</v>
      </c>
      <c r="D53" s="42">
        <v>1</v>
      </c>
      <c r="E53" s="73"/>
      <c r="F53" s="6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row>
    <row r="54" spans="1:52" s="71" customFormat="1" ht="25.5">
      <c r="A54" s="30"/>
      <c r="B54" s="42" t="s">
        <v>23</v>
      </c>
      <c r="C54" s="42" t="s">
        <v>0</v>
      </c>
      <c r="D54" s="42">
        <v>2</v>
      </c>
      <c r="E54" s="73"/>
      <c r="F54" s="6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row>
    <row r="55" spans="1:52" s="71" customFormat="1" ht="25.5">
      <c r="A55" s="30"/>
      <c r="B55" s="42" t="s">
        <v>24</v>
      </c>
      <c r="C55" s="42" t="s">
        <v>0</v>
      </c>
      <c r="D55" s="42">
        <v>1</v>
      </c>
      <c r="E55" s="73"/>
      <c r="F55" s="6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row>
    <row r="56" spans="1:52" s="71" customFormat="1">
      <c r="A56" s="30"/>
      <c r="B56" s="42" t="s">
        <v>25</v>
      </c>
      <c r="C56" s="42" t="s">
        <v>0</v>
      </c>
      <c r="D56" s="42">
        <v>1</v>
      </c>
      <c r="E56" s="73"/>
      <c r="F56" s="6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row>
    <row r="57" spans="1:52" s="71" customFormat="1" ht="25.5">
      <c r="A57" s="30"/>
      <c r="B57" s="42" t="s">
        <v>26</v>
      </c>
      <c r="C57" s="42" t="s">
        <v>0</v>
      </c>
      <c r="D57" s="42">
        <v>1</v>
      </c>
      <c r="E57" s="73"/>
      <c r="F57" s="6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row>
    <row r="58" spans="1:52" s="71" customFormat="1">
      <c r="A58" s="30"/>
      <c r="B58" s="42" t="s">
        <v>27</v>
      </c>
      <c r="C58" s="42" t="s">
        <v>0</v>
      </c>
      <c r="D58" s="42">
        <v>1</v>
      </c>
      <c r="E58" s="73"/>
      <c r="F58" s="6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row>
    <row r="59" spans="1:52" s="71" customFormat="1">
      <c r="A59" s="30"/>
      <c r="B59" s="42" t="s">
        <v>28</v>
      </c>
      <c r="C59" s="42" t="s">
        <v>0</v>
      </c>
      <c r="D59" s="42">
        <v>1</v>
      </c>
      <c r="E59" s="73"/>
      <c r="F59" s="6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row>
    <row r="60" spans="1:52" s="71" customFormat="1">
      <c r="A60" s="30"/>
      <c r="B60" s="42" t="s">
        <v>29</v>
      </c>
      <c r="C60" s="42" t="s">
        <v>0</v>
      </c>
      <c r="D60" s="42">
        <v>1</v>
      </c>
      <c r="E60" s="73"/>
      <c r="F60" s="6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row>
    <row r="61" spans="1:52" s="71" customFormat="1">
      <c r="A61" s="30"/>
      <c r="B61" s="42" t="s">
        <v>30</v>
      </c>
      <c r="C61" s="42" t="s">
        <v>0</v>
      </c>
      <c r="D61" s="42">
        <v>1</v>
      </c>
      <c r="E61" s="73"/>
      <c r="F61" s="6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row>
    <row r="62" spans="1:52" s="71" customFormat="1">
      <c r="A62" s="30"/>
      <c r="B62" s="42" t="s">
        <v>66</v>
      </c>
      <c r="C62" s="42" t="s">
        <v>0</v>
      </c>
      <c r="D62" s="42">
        <v>1</v>
      </c>
      <c r="E62" s="73"/>
      <c r="F62" s="6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row>
    <row r="63" spans="1:52" s="71" customFormat="1">
      <c r="A63" s="30"/>
      <c r="B63" s="42" t="s">
        <v>64</v>
      </c>
      <c r="C63" s="42" t="s">
        <v>0</v>
      </c>
      <c r="D63" s="42">
        <v>1</v>
      </c>
      <c r="E63" s="73"/>
      <c r="F63" s="6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row>
    <row r="64" spans="1:52" s="71" customFormat="1" ht="25.5">
      <c r="A64" s="30"/>
      <c r="B64" s="87" t="s">
        <v>80</v>
      </c>
      <c r="C64" s="87" t="s">
        <v>0</v>
      </c>
      <c r="D64" s="87">
        <v>1</v>
      </c>
      <c r="E64" s="73"/>
      <c r="F64" s="6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row>
    <row r="65" spans="1:52" s="71" customFormat="1" ht="25.5">
      <c r="A65" s="30"/>
      <c r="B65" s="87" t="s">
        <v>79</v>
      </c>
      <c r="C65" s="87" t="s">
        <v>0</v>
      </c>
      <c r="D65" s="87">
        <v>1</v>
      </c>
      <c r="E65" s="73"/>
      <c r="F65" s="6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row>
    <row r="66" spans="1:52" s="71" customFormat="1">
      <c r="A66" s="30"/>
      <c r="B66" s="42" t="s">
        <v>31</v>
      </c>
      <c r="C66" s="42" t="s">
        <v>9</v>
      </c>
      <c r="D66" s="42">
        <v>1</v>
      </c>
      <c r="E66" s="73"/>
      <c r="F66" s="6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row>
    <row r="67" spans="1:52" s="71" customFormat="1">
      <c r="A67" s="30"/>
      <c r="B67" s="42" t="s">
        <v>39</v>
      </c>
      <c r="C67" s="42" t="s">
        <v>0</v>
      </c>
      <c r="D67" s="42">
        <v>1</v>
      </c>
      <c r="E67" s="73"/>
      <c r="F67" s="6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row>
    <row r="68" spans="1:52" s="71" customFormat="1">
      <c r="A68" s="30"/>
      <c r="B68" s="42" t="s">
        <v>32</v>
      </c>
      <c r="C68" s="42" t="s">
        <v>9</v>
      </c>
      <c r="D68" s="42">
        <v>1</v>
      </c>
      <c r="E68" s="73"/>
      <c r="F68" s="6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row>
    <row r="69" spans="1:52" s="71" customFormat="1" ht="25.5">
      <c r="A69" s="30"/>
      <c r="B69" s="42" t="s">
        <v>8</v>
      </c>
      <c r="C69" s="42" t="s">
        <v>9</v>
      </c>
      <c r="D69" s="42">
        <v>1</v>
      </c>
      <c r="E69" s="73"/>
      <c r="F69" s="6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row>
    <row r="70" spans="1:52" s="71" customFormat="1">
      <c r="A70" s="30"/>
      <c r="B70" s="37" t="s">
        <v>43</v>
      </c>
      <c r="C70" s="39"/>
      <c r="D70" s="32"/>
      <c r="E70" s="73"/>
      <c r="F70" s="6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row>
    <row r="71" spans="1:52" s="71" customFormat="1">
      <c r="A71" s="30"/>
      <c r="B71" s="35" t="str">
        <f>"kompl.st."&amp;MID($A$10,3,5)&amp;COUNTA($A$10:A43)</f>
        <v>kompl.st.1.10</v>
      </c>
      <c r="C71" s="36" t="s">
        <v>0</v>
      </c>
      <c r="D71" s="32">
        <v>1</v>
      </c>
      <c r="E71" s="73"/>
      <c r="F71" s="69">
        <f>D71*E71</f>
        <v>0</v>
      </c>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row>
    <row r="72" spans="1:52">
      <c r="B72" s="35"/>
      <c r="E72" s="73"/>
      <c r="F72" s="69"/>
    </row>
    <row r="73" spans="1:52" ht="76.5">
      <c r="A73" s="30" t="str">
        <f>MID($A$10,3,5)&amp;COUNTA($A$10:A72)</f>
        <v>1.11</v>
      </c>
      <c r="B73" s="42" t="s">
        <v>41</v>
      </c>
      <c r="C73" s="32"/>
      <c r="E73" s="73"/>
      <c r="F73" s="69"/>
    </row>
    <row r="74" spans="1:52">
      <c r="B74" s="35" t="str">
        <f>"kompl.st."&amp;MID($A$10,3,5)&amp;COUNTA($A$10:A72)</f>
        <v>kompl.st.1.11</v>
      </c>
      <c r="C74" s="36" t="s">
        <v>0</v>
      </c>
      <c r="D74" s="32">
        <v>1</v>
      </c>
      <c r="E74" s="73"/>
      <c r="F74" s="69">
        <f>D74*E74</f>
        <v>0</v>
      </c>
    </row>
    <row r="75" spans="1:52">
      <c r="B75" s="35"/>
      <c r="E75" s="73"/>
      <c r="F75" s="69"/>
    </row>
    <row r="76" spans="1:52" ht="51">
      <c r="A76" s="30" t="str">
        <f>MID($A$10,3,5)&amp;COUNTA($A$10:A75)</f>
        <v>1.12</v>
      </c>
      <c r="B76" s="42" t="s">
        <v>42</v>
      </c>
      <c r="D76" s="36"/>
      <c r="E76" s="73"/>
      <c r="F76" s="69"/>
    </row>
    <row r="77" spans="1:52">
      <c r="B77" s="35" t="str">
        <f>"kompl.st."&amp;MID($A$10,3,5)&amp;COUNTA($A$10:A75)</f>
        <v>kompl.st.1.12</v>
      </c>
      <c r="C77" s="36" t="s">
        <v>4</v>
      </c>
      <c r="D77" s="32">
        <v>700</v>
      </c>
      <c r="E77" s="73"/>
      <c r="F77" s="69">
        <f>D77*E77</f>
        <v>0</v>
      </c>
    </row>
    <row r="78" spans="1:52">
      <c r="B78" s="35"/>
      <c r="E78" s="73"/>
      <c r="F78" s="69"/>
    </row>
    <row r="79" spans="1:52" ht="38.25">
      <c r="A79" s="30" t="str">
        <f>MID($A$10,3,5)&amp;COUNTA($A$10:A77)</f>
        <v>1.13</v>
      </c>
      <c r="B79" s="42" t="s">
        <v>67</v>
      </c>
      <c r="D79" s="36"/>
      <c r="E79" s="73"/>
      <c r="F79" s="69"/>
    </row>
    <row r="80" spans="1:52">
      <c r="B80" s="35" t="str">
        <f>"kompl.st."&amp;MID($A$10,3,5)&amp;COUNTA($A$10:A77)</f>
        <v>kompl.st.1.13</v>
      </c>
      <c r="C80" s="36" t="s">
        <v>4</v>
      </c>
      <c r="D80" s="32">
        <v>15</v>
      </c>
      <c r="E80" s="73"/>
      <c r="F80" s="69">
        <f>D80*E80</f>
        <v>0</v>
      </c>
    </row>
    <row r="81" spans="1:8">
      <c r="B81" s="35"/>
      <c r="E81" s="73"/>
      <c r="F81" s="69"/>
    </row>
    <row r="82" spans="1:8" ht="38.25">
      <c r="A82" s="30" t="str">
        <f>MID($A$10,3,5)&amp;COUNTA($A$10:A80)</f>
        <v>1.14</v>
      </c>
      <c r="B82" s="42" t="s">
        <v>81</v>
      </c>
      <c r="D82" s="36"/>
      <c r="E82" s="73"/>
      <c r="F82" s="69"/>
    </row>
    <row r="83" spans="1:8">
      <c r="B83" s="35" t="str">
        <f>"kompl.st."&amp;MID($A$10,3,5)&amp;COUNTA($A$10:A80)</f>
        <v>kompl.st.1.14</v>
      </c>
      <c r="C83" s="36" t="s">
        <v>4</v>
      </c>
      <c r="D83" s="32">
        <v>15</v>
      </c>
      <c r="E83" s="73"/>
      <c r="F83" s="69">
        <f>D83*E83</f>
        <v>0</v>
      </c>
    </row>
    <row r="84" spans="1:8">
      <c r="B84" s="35"/>
      <c r="E84" s="73"/>
      <c r="F84" s="69"/>
    </row>
    <row r="85" spans="1:8" ht="51">
      <c r="A85" s="30" t="str">
        <f>MID($A$10,3,5)&amp;COUNTA($A$10:A83)</f>
        <v>1.15</v>
      </c>
      <c r="B85" s="42" t="s">
        <v>82</v>
      </c>
      <c r="D85" s="36"/>
      <c r="E85" s="73"/>
      <c r="F85" s="69"/>
    </row>
    <row r="86" spans="1:8">
      <c r="B86" s="35" t="str">
        <f>"kompl.st."&amp;MID($A$10,3,5)&amp;COUNTA($A$10:A83)</f>
        <v>kompl.st.1.15</v>
      </c>
      <c r="C86" s="36" t="s">
        <v>4</v>
      </c>
      <c r="D86" s="32">
        <v>50</v>
      </c>
      <c r="E86" s="73"/>
      <c r="F86" s="69">
        <f>D86*E86</f>
        <v>0</v>
      </c>
    </row>
    <row r="87" spans="1:8">
      <c r="B87" s="35"/>
      <c r="E87" s="73"/>
      <c r="F87" s="69"/>
    </row>
    <row r="88" spans="1:8">
      <c r="A88" s="30" t="str">
        <f>MID($A$10,3,5)&amp;COUNTA($A$10:A87)</f>
        <v>1.16</v>
      </c>
      <c r="B88" s="42" t="s">
        <v>69</v>
      </c>
      <c r="E88" s="73"/>
      <c r="F88" s="69"/>
    </row>
    <row r="89" spans="1:8">
      <c r="B89" s="42" t="s">
        <v>68</v>
      </c>
      <c r="C89" s="32" t="s">
        <v>4</v>
      </c>
      <c r="D89" s="32">
        <v>61</v>
      </c>
      <c r="E89" s="73"/>
      <c r="F89" s="69">
        <f>D89*E89</f>
        <v>0</v>
      </c>
    </row>
    <row r="90" spans="1:8">
      <c r="B90" s="35" t="str">
        <f>"kompl.st."&amp;MID($A$10,3,5)&amp;COUNTA($A$10:A87)</f>
        <v>kompl.st.1.16</v>
      </c>
      <c r="E90" s="73"/>
      <c r="F90" s="69"/>
    </row>
    <row r="91" spans="1:8">
      <c r="B91" s="35"/>
      <c r="E91" s="73"/>
      <c r="F91" s="69"/>
      <c r="H91" s="34"/>
    </row>
    <row r="92" spans="1:8" ht="89.25">
      <c r="A92" s="30" t="str">
        <f>MID($A$10,3,5)&amp;COUNTA($A$10:A91)</f>
        <v>1.17</v>
      </c>
      <c r="B92" s="31" t="s">
        <v>53</v>
      </c>
      <c r="C92" s="32"/>
      <c r="E92" s="32"/>
      <c r="F92" s="32"/>
      <c r="G92" s="34"/>
    </row>
    <row r="93" spans="1:8" ht="25.5">
      <c r="B93" s="37" t="s">
        <v>54</v>
      </c>
      <c r="C93" s="39" t="s">
        <v>0</v>
      </c>
      <c r="D93" s="32">
        <v>8</v>
      </c>
      <c r="E93" s="74"/>
      <c r="F93" s="32"/>
      <c r="G93" s="34"/>
    </row>
    <row r="94" spans="1:8" ht="25.5">
      <c r="B94" s="37" t="s">
        <v>55</v>
      </c>
      <c r="C94" s="39" t="s">
        <v>0</v>
      </c>
      <c r="D94" s="32">
        <v>8</v>
      </c>
      <c r="E94" s="74"/>
      <c r="F94" s="70"/>
      <c r="G94" s="34"/>
    </row>
    <row r="95" spans="1:8">
      <c r="B95" s="37" t="s">
        <v>56</v>
      </c>
      <c r="C95" s="39" t="s">
        <v>0</v>
      </c>
      <c r="D95" s="32">
        <v>16</v>
      </c>
      <c r="E95" s="74"/>
      <c r="F95" s="70"/>
      <c r="G95" s="34"/>
    </row>
    <row r="96" spans="1:8">
      <c r="B96" s="31" t="str">
        <f>"kompl.st."&amp;MID($A$10,3,5)&amp;COUNTA($A$10:A91)</f>
        <v>kompl.st.1.17</v>
      </c>
      <c r="C96" s="32" t="s">
        <v>0</v>
      </c>
      <c r="D96" s="32">
        <v>1</v>
      </c>
      <c r="E96" s="74"/>
      <c r="F96" s="70">
        <f>D96*E96</f>
        <v>0</v>
      </c>
      <c r="G96" s="34"/>
    </row>
    <row r="97" spans="1:8">
      <c r="B97" s="31"/>
      <c r="C97" s="32"/>
      <c r="E97" s="74"/>
      <c r="F97" s="70"/>
      <c r="G97" s="34"/>
    </row>
    <row r="98" spans="1:8" ht="89.25">
      <c r="A98" s="30" t="str">
        <f>MID($A$10,3,5)&amp;COUNTA($A$10:A97)</f>
        <v>1.18</v>
      </c>
      <c r="B98" s="31" t="s">
        <v>53</v>
      </c>
      <c r="C98" s="32"/>
      <c r="E98" s="32"/>
      <c r="F98" s="32"/>
      <c r="G98" s="34"/>
    </row>
    <row r="99" spans="1:8" ht="25.5">
      <c r="B99" s="37" t="s">
        <v>54</v>
      </c>
      <c r="C99" s="39" t="s">
        <v>0</v>
      </c>
      <c r="D99" s="32">
        <v>2</v>
      </c>
      <c r="E99" s="74"/>
      <c r="F99" s="32"/>
      <c r="G99" s="34"/>
    </row>
    <row r="100" spans="1:8" ht="25.5">
      <c r="B100" s="37" t="s">
        <v>55</v>
      </c>
      <c r="C100" s="39" t="s">
        <v>0</v>
      </c>
      <c r="D100" s="32">
        <v>2</v>
      </c>
      <c r="E100" s="74"/>
      <c r="F100" s="70"/>
      <c r="G100" s="34"/>
    </row>
    <row r="101" spans="1:8">
      <c r="B101" s="37" t="s">
        <v>56</v>
      </c>
      <c r="C101" s="39" t="s">
        <v>0</v>
      </c>
      <c r="D101" s="32">
        <v>4</v>
      </c>
      <c r="E101" s="74"/>
      <c r="F101" s="70"/>
      <c r="G101" s="34"/>
    </row>
    <row r="102" spans="1:8">
      <c r="B102" s="31" t="str">
        <f>"kompl.st."&amp;MID($A$10,3,5)&amp;COUNTA($A$10:A97)</f>
        <v>kompl.st.1.18</v>
      </c>
      <c r="C102" s="32" t="s">
        <v>0</v>
      </c>
      <c r="D102" s="32">
        <v>1</v>
      </c>
      <c r="E102" s="74"/>
      <c r="F102" s="70">
        <f>D102*E102</f>
        <v>0</v>
      </c>
      <c r="G102" s="34"/>
    </row>
    <row r="103" spans="1:8">
      <c r="B103" s="31"/>
      <c r="C103" s="32"/>
      <c r="E103" s="74"/>
      <c r="F103" s="70"/>
      <c r="G103" s="34"/>
    </row>
    <row r="104" spans="1:8" ht="51">
      <c r="A104" s="30" t="str">
        <f>MID($A$10,3,5)&amp;COUNTA($A$10:A103)</f>
        <v>1.19</v>
      </c>
      <c r="B104" s="31" t="s">
        <v>49</v>
      </c>
      <c r="C104" s="32"/>
      <c r="E104" s="74"/>
      <c r="F104" s="70"/>
      <c r="G104" s="34"/>
    </row>
    <row r="105" spans="1:8" ht="25.5">
      <c r="B105" s="31" t="s">
        <v>46</v>
      </c>
      <c r="C105" s="32" t="s">
        <v>4</v>
      </c>
      <c r="D105" s="32">
        <v>50</v>
      </c>
      <c r="E105" s="74"/>
      <c r="F105" s="70"/>
      <c r="G105" s="34"/>
    </row>
    <row r="106" spans="1:8" ht="25.5">
      <c r="B106" s="31" t="s">
        <v>47</v>
      </c>
      <c r="C106" s="32"/>
      <c r="E106" s="74"/>
      <c r="F106" s="70"/>
      <c r="G106" s="34"/>
    </row>
    <row r="107" spans="1:8">
      <c r="B107" s="31" t="str">
        <f>"kompl.st."&amp;MID($A$10,3,5)&amp;COUNTA($A$10:A103)</f>
        <v>kompl.st.1.19</v>
      </c>
      <c r="C107" s="32" t="s">
        <v>48</v>
      </c>
      <c r="D107" s="32">
        <v>1</v>
      </c>
      <c r="E107" s="74"/>
      <c r="F107" s="70">
        <f>D107*E107</f>
        <v>0</v>
      </c>
      <c r="H107" s="34"/>
    </row>
    <row r="108" spans="1:8">
      <c r="B108" s="31"/>
      <c r="C108" s="32"/>
      <c r="E108" s="74"/>
      <c r="F108" s="70"/>
      <c r="H108" s="34"/>
    </row>
    <row r="109" spans="1:8" s="76" customFormat="1" ht="38.25">
      <c r="A109" s="30" t="str">
        <f>MID($A$10,3,5)&amp;COUNTA($A$10:A108)</f>
        <v>1.20</v>
      </c>
      <c r="B109" s="31" t="s">
        <v>50</v>
      </c>
      <c r="C109" s="32"/>
      <c r="D109" s="32"/>
      <c r="E109" s="74"/>
      <c r="F109" s="70"/>
      <c r="G109" s="75"/>
    </row>
    <row r="110" spans="1:8" s="76" customFormat="1" ht="38.25">
      <c r="A110" s="30"/>
      <c r="B110" s="31" t="s">
        <v>51</v>
      </c>
      <c r="C110" s="32" t="s">
        <v>0</v>
      </c>
      <c r="D110" s="32">
        <v>10</v>
      </c>
      <c r="E110" s="74"/>
      <c r="F110" s="70">
        <f t="shared" ref="F110:F113" si="2">D110*E110</f>
        <v>0</v>
      </c>
      <c r="G110" s="75"/>
    </row>
    <row r="111" spans="1:8" s="76" customFormat="1" ht="25.5">
      <c r="A111" s="30"/>
      <c r="B111" s="31" t="s">
        <v>52</v>
      </c>
      <c r="C111" s="32" t="s">
        <v>4</v>
      </c>
      <c r="D111" s="32">
        <v>50</v>
      </c>
      <c r="E111" s="74"/>
      <c r="F111" s="70">
        <f t="shared" si="2"/>
        <v>0</v>
      </c>
      <c r="G111" s="75"/>
    </row>
    <row r="112" spans="1:8" s="76" customFormat="1" ht="25.5">
      <c r="A112" s="30"/>
      <c r="B112" s="31" t="s">
        <v>70</v>
      </c>
      <c r="C112" s="32" t="s">
        <v>0</v>
      </c>
      <c r="D112" s="32">
        <v>50</v>
      </c>
      <c r="E112" s="74"/>
      <c r="F112" s="70">
        <f t="shared" si="2"/>
        <v>0</v>
      </c>
      <c r="G112" s="75"/>
    </row>
    <row r="113" spans="1:11" s="76" customFormat="1">
      <c r="A113" s="30"/>
      <c r="B113" s="31" t="s">
        <v>97</v>
      </c>
      <c r="C113" s="32" t="s">
        <v>0</v>
      </c>
      <c r="D113" s="32">
        <v>6</v>
      </c>
      <c r="E113" s="74"/>
      <c r="F113" s="70">
        <f t="shared" si="2"/>
        <v>0</v>
      </c>
      <c r="G113" s="75"/>
    </row>
    <row r="114" spans="1:11" s="76" customFormat="1">
      <c r="A114" s="30"/>
      <c r="B114" s="31" t="s">
        <v>98</v>
      </c>
      <c r="C114" s="32" t="s">
        <v>0</v>
      </c>
      <c r="D114" s="32">
        <v>6</v>
      </c>
      <c r="E114" s="74"/>
      <c r="F114" s="70">
        <f>D114*E114</f>
        <v>0</v>
      </c>
      <c r="G114" s="75"/>
    </row>
    <row r="115" spans="1:11" s="76" customFormat="1">
      <c r="A115" s="30"/>
      <c r="B115" s="31" t="str">
        <f>"kompl.st."&amp;MID($A$10,3,5)&amp;COUNTA($A$10:A104)</f>
        <v>kompl.st.1.20</v>
      </c>
      <c r="C115" s="32"/>
      <c r="D115" s="32"/>
      <c r="E115" s="74"/>
      <c r="F115" s="70"/>
      <c r="G115" s="75"/>
    </row>
    <row r="116" spans="1:11" s="76" customFormat="1">
      <c r="A116" s="30"/>
      <c r="B116" s="31"/>
      <c r="C116" s="32"/>
      <c r="D116" s="32"/>
      <c r="E116" s="74"/>
      <c r="F116" s="70"/>
      <c r="G116" s="75"/>
    </row>
    <row r="117" spans="1:11" s="76" customFormat="1" ht="25.5">
      <c r="A117" s="30" t="str">
        <f>MID($A$10,3,5)&amp;COUNTA($A$10:A116)</f>
        <v>1.21</v>
      </c>
      <c r="B117" s="31" t="s">
        <v>59</v>
      </c>
      <c r="C117" s="32"/>
      <c r="D117" s="32"/>
      <c r="E117" s="74"/>
      <c r="F117" s="70"/>
    </row>
    <row r="118" spans="1:11" s="76" customFormat="1" ht="38.25">
      <c r="A118" s="30"/>
      <c r="B118" s="31" t="s">
        <v>71</v>
      </c>
      <c r="C118" s="32" t="s">
        <v>0</v>
      </c>
      <c r="D118" s="32">
        <v>1</v>
      </c>
      <c r="E118" s="74"/>
      <c r="F118" s="70"/>
    </row>
    <row r="119" spans="1:11" s="76" customFormat="1" ht="38.25">
      <c r="A119" s="30"/>
      <c r="B119" s="31" t="s">
        <v>83</v>
      </c>
      <c r="C119" s="32" t="s">
        <v>0</v>
      </c>
      <c r="D119" s="32">
        <v>3</v>
      </c>
      <c r="E119" s="74"/>
      <c r="F119" s="70"/>
    </row>
    <row r="120" spans="1:11" s="76" customFormat="1">
      <c r="A120" s="30"/>
      <c r="B120" s="31" t="s">
        <v>57</v>
      </c>
      <c r="C120" s="32" t="s">
        <v>0</v>
      </c>
      <c r="D120" s="32">
        <v>1</v>
      </c>
      <c r="E120" s="74"/>
      <c r="F120" s="70"/>
    </row>
    <row r="121" spans="1:11" s="76" customFormat="1">
      <c r="A121" s="30"/>
      <c r="B121" s="31" t="str">
        <f>"kompl.st."&amp;MID($A$10,3,5)&amp;COUNTA($A$10:A110)</f>
        <v>kompl.st.1.21</v>
      </c>
      <c r="C121" s="32" t="s">
        <v>0</v>
      </c>
      <c r="D121" s="32">
        <v>1</v>
      </c>
      <c r="E121" s="74"/>
      <c r="F121" s="70">
        <f>D121*E121</f>
        <v>0</v>
      </c>
    </row>
    <row r="122" spans="1:11">
      <c r="B122" s="32"/>
      <c r="C122" s="32"/>
      <c r="E122" s="74"/>
      <c r="F122" s="69"/>
    </row>
    <row r="123" spans="1:11">
      <c r="A123" s="45"/>
      <c r="B123" s="40" t="str">
        <f>$A$10&amp;" "&amp;$B$10&amp;" UKUPNO:"</f>
        <v>F.1. OSNOVNA OPREMA UKUPNO:</v>
      </c>
      <c r="C123" s="46"/>
      <c r="D123" s="47"/>
      <c r="E123" s="73"/>
      <c r="F123" s="69">
        <f>SUM(F12:F121)</f>
        <v>0</v>
      </c>
    </row>
    <row r="124" spans="1:11">
      <c r="B124" s="30"/>
      <c r="C124" s="32"/>
      <c r="E124" s="73"/>
      <c r="F124" s="69"/>
    </row>
    <row r="125" spans="1:11">
      <c r="A125" s="49" t="s">
        <v>10</v>
      </c>
      <c r="B125" s="40" t="s">
        <v>11</v>
      </c>
      <c r="E125" s="73"/>
      <c r="F125" s="69"/>
      <c r="J125" s="34"/>
    </row>
    <row r="126" spans="1:11">
      <c r="B126" s="35"/>
      <c r="D126" s="35"/>
      <c r="E126" s="73"/>
      <c r="F126" s="69"/>
      <c r="J126" s="34"/>
      <c r="K126" s="34"/>
    </row>
    <row r="127" spans="1:11" ht="63.75">
      <c r="A127" s="30" t="str">
        <f>MID($A$125,3,5)&amp;COUNTA($A$125:A126)</f>
        <v>2.1</v>
      </c>
      <c r="B127" s="42" t="s">
        <v>76</v>
      </c>
      <c r="E127" s="73"/>
      <c r="F127" s="69"/>
      <c r="H127" s="34"/>
      <c r="J127" s="34"/>
    </row>
    <row r="128" spans="1:11">
      <c r="B128" s="35" t="str">
        <f>"kompl.st."&amp;MID($A$125,3,5)&amp;COUNTA($A$125:A126)</f>
        <v>kompl.st.2.1</v>
      </c>
      <c r="C128" s="36" t="s">
        <v>0</v>
      </c>
      <c r="D128" s="32">
        <v>1</v>
      </c>
      <c r="E128" s="74"/>
      <c r="F128" s="69">
        <f>D128*E128</f>
        <v>0</v>
      </c>
      <c r="J128" s="34"/>
    </row>
    <row r="129" spans="1:6">
      <c r="B129" s="35"/>
      <c r="E129" s="73"/>
      <c r="F129" s="69"/>
    </row>
    <row r="130" spans="1:6" ht="51">
      <c r="A130" s="30" t="str">
        <f>MID($A$125,3,5)&amp;COUNTA($A$125:A129)</f>
        <v>2.2</v>
      </c>
      <c r="B130" s="42" t="s">
        <v>12</v>
      </c>
      <c r="E130" s="73"/>
      <c r="F130" s="69"/>
    </row>
    <row r="131" spans="1:6">
      <c r="B131" s="35" t="str">
        <f>"kompl.st."&amp;MID($A$125,3,5)&amp;COUNTA($A$125:A129)</f>
        <v>kompl.st.2.2</v>
      </c>
      <c r="C131" s="36" t="s">
        <v>0</v>
      </c>
      <c r="D131" s="32">
        <f>D13</f>
        <v>134</v>
      </c>
      <c r="E131" s="73"/>
      <c r="F131" s="69">
        <f>D131*E131</f>
        <v>0</v>
      </c>
    </row>
    <row r="132" spans="1:6">
      <c r="B132" s="36"/>
      <c r="D132" s="36"/>
      <c r="E132" s="73"/>
      <c r="F132" s="69"/>
    </row>
    <row r="133" spans="1:6" ht="51">
      <c r="A133" s="30" t="str">
        <f>MID($A$125,3,5)&amp;COUNTA($A$125:A132)</f>
        <v>2.3</v>
      </c>
      <c r="B133" s="42" t="s">
        <v>84</v>
      </c>
      <c r="E133" s="73"/>
      <c r="F133" s="69"/>
    </row>
    <row r="134" spans="1:6">
      <c r="B134" s="35" t="str">
        <f>"kompl.st."&amp;MID($A$125,3,5)&amp;COUNTA($A$125:A132)</f>
        <v>kompl.st.2.3</v>
      </c>
      <c r="C134" s="36" t="s">
        <v>0</v>
      </c>
      <c r="D134" s="32">
        <v>1</v>
      </c>
      <c r="E134" s="73"/>
      <c r="F134" s="69">
        <f>D134*E134</f>
        <v>0</v>
      </c>
    </row>
    <row r="135" spans="1:6">
      <c r="B135" s="35"/>
      <c r="E135" s="73"/>
      <c r="F135" s="69"/>
    </row>
    <row r="136" spans="1:6" ht="51">
      <c r="A136" s="30" t="str">
        <f>MID($A$125,3,5)&amp;COUNTA($A$125:A135)</f>
        <v>2.4</v>
      </c>
      <c r="B136" s="42" t="s">
        <v>85</v>
      </c>
      <c r="E136" s="73"/>
      <c r="F136" s="69"/>
    </row>
    <row r="137" spans="1:6">
      <c r="B137" s="35" t="str">
        <f>"kompl.st."&amp;MID($A$125,3,5)&amp;COUNTA($A$125:A135)</f>
        <v>kompl.st.2.4</v>
      </c>
      <c r="C137" s="36" t="s">
        <v>0</v>
      </c>
      <c r="D137" s="32">
        <v>1</v>
      </c>
      <c r="E137" s="73"/>
      <c r="F137" s="69">
        <f>D137*E137</f>
        <v>0</v>
      </c>
    </row>
    <row r="138" spans="1:6">
      <c r="B138" s="35"/>
      <c r="E138" s="73"/>
      <c r="F138" s="69"/>
    </row>
    <row r="139" spans="1:6" ht="51">
      <c r="A139" s="30" t="str">
        <f>MID($A$125,3,5)&amp;COUNTA($A$125:A138)</f>
        <v>2.5</v>
      </c>
      <c r="B139" s="42" t="s">
        <v>86</v>
      </c>
      <c r="E139" s="73"/>
      <c r="F139" s="69"/>
    </row>
    <row r="140" spans="1:6">
      <c r="B140" s="35" t="str">
        <f>"kompl.st."&amp;MID($A$125,3,5)&amp;COUNTA($A$125:A138)</f>
        <v>kompl.st.2.5</v>
      </c>
      <c r="C140" s="36" t="s">
        <v>0</v>
      </c>
      <c r="D140" s="32">
        <v>1</v>
      </c>
      <c r="E140" s="73"/>
      <c r="F140" s="69">
        <f>D140*E140</f>
        <v>0</v>
      </c>
    </row>
    <row r="141" spans="1:6">
      <c r="B141" s="35"/>
      <c r="E141" s="73"/>
      <c r="F141" s="69"/>
    </row>
    <row r="142" spans="1:6" ht="51">
      <c r="A142" s="30" t="str">
        <f>MID($A$125,3,5)&amp;COUNTA($A$125:A141)</f>
        <v>2.6</v>
      </c>
      <c r="B142" s="42" t="s">
        <v>87</v>
      </c>
      <c r="E142" s="73"/>
      <c r="F142" s="69"/>
    </row>
    <row r="143" spans="1:6">
      <c r="B143" s="35" t="str">
        <f>"kompl.st."&amp;MID($A$125,3,5)&amp;COUNTA($A$125:A141)</f>
        <v>kompl.st.2.6</v>
      </c>
      <c r="C143" s="36" t="s">
        <v>9</v>
      </c>
      <c r="D143" s="32">
        <v>1</v>
      </c>
      <c r="E143" s="73"/>
      <c r="F143" s="69">
        <f>D143*E143</f>
        <v>0</v>
      </c>
    </row>
    <row r="144" spans="1:6">
      <c r="B144" s="35"/>
      <c r="E144" s="73"/>
      <c r="F144" s="69"/>
    </row>
    <row r="145" spans="1:7" ht="76.5">
      <c r="A145" s="30" t="str">
        <f>MID($A$125,3,5)&amp;COUNTA($A$125:A144)</f>
        <v>2.7</v>
      </c>
      <c r="B145" s="42" t="s">
        <v>88</v>
      </c>
      <c r="E145" s="73"/>
      <c r="F145" s="69"/>
    </row>
    <row r="146" spans="1:7">
      <c r="B146" s="35" t="str">
        <f>"kompl.st."&amp;MID($A$125,3,5)&amp;COUNTA($A$125:A144)</f>
        <v>kompl.st.2.7</v>
      </c>
      <c r="C146" s="36" t="s">
        <v>0</v>
      </c>
      <c r="D146" s="32">
        <v>1</v>
      </c>
      <c r="E146" s="73"/>
      <c r="F146" s="69">
        <f>D146*E146</f>
        <v>0</v>
      </c>
    </row>
    <row r="147" spans="1:7">
      <c r="B147" s="35"/>
      <c r="E147" s="73"/>
      <c r="F147" s="69"/>
    </row>
    <row r="148" spans="1:7">
      <c r="A148" s="30" t="str">
        <f>MID($A$125,3,5)&amp;COUNTA($A$125:A147)</f>
        <v>2.8</v>
      </c>
      <c r="B148" s="42" t="s">
        <v>89</v>
      </c>
      <c r="E148" s="73"/>
      <c r="F148" s="69"/>
    </row>
    <row r="149" spans="1:7">
      <c r="B149" s="35" t="str">
        <f>"kompl.st."&amp;MID($A$125,3,5)&amp;COUNTA($A$125:A147)</f>
        <v>kompl.st.2.8</v>
      </c>
      <c r="C149" s="36" t="s">
        <v>0</v>
      </c>
      <c r="D149" s="32">
        <v>1</v>
      </c>
      <c r="E149" s="73"/>
      <c r="F149" s="69">
        <f>D149*E149</f>
        <v>0</v>
      </c>
      <c r="G149" s="33"/>
    </row>
    <row r="150" spans="1:7">
      <c r="B150" s="36"/>
      <c r="E150" s="73"/>
      <c r="F150" s="69"/>
      <c r="G150" s="33"/>
    </row>
    <row r="151" spans="1:7" ht="25.5">
      <c r="A151" s="30" t="str">
        <f>MID($A$125,3,5)&amp;COUNTA($A$125:A150)</f>
        <v>2.9</v>
      </c>
      <c r="B151" s="42" t="s">
        <v>13</v>
      </c>
      <c r="E151" s="73"/>
      <c r="F151" s="69"/>
      <c r="G151" s="33"/>
    </row>
    <row r="152" spans="1:7">
      <c r="A152" s="48"/>
      <c r="B152" s="35" t="str">
        <f>"kompl.st."&amp;MID($A$125,3,5)&amp;COUNTA($A$125:A150)</f>
        <v>kompl.st.2.9</v>
      </c>
      <c r="C152" s="36" t="s">
        <v>4</v>
      </c>
      <c r="D152" s="32">
        <f>D77</f>
        <v>700</v>
      </c>
      <c r="E152" s="73"/>
      <c r="F152" s="69">
        <f>D152*E152</f>
        <v>0</v>
      </c>
      <c r="G152" s="33"/>
    </row>
    <row r="153" spans="1:7">
      <c r="A153" s="48"/>
      <c r="B153" s="35"/>
      <c r="E153" s="73"/>
      <c r="F153" s="69"/>
      <c r="G153" s="33"/>
    </row>
    <row r="154" spans="1:7" ht="38.25">
      <c r="A154" s="30" t="str">
        <f>MID($A$125,3,5)&amp;COUNTA($A$125:A152)</f>
        <v>2.10</v>
      </c>
      <c r="B154" s="42" t="s">
        <v>90</v>
      </c>
      <c r="E154" s="73"/>
      <c r="F154" s="69"/>
      <c r="G154" s="33"/>
    </row>
    <row r="155" spans="1:7">
      <c r="B155" s="35" t="str">
        <f>"kompl.st."&amp;MID($A$125,3,5)&amp;COUNTA($A$125:A152)</f>
        <v>kompl.st.2.10</v>
      </c>
      <c r="C155" s="36" t="s">
        <v>4</v>
      </c>
      <c r="D155" s="32">
        <f>D80</f>
        <v>15</v>
      </c>
      <c r="E155" s="73"/>
      <c r="F155" s="69">
        <f>D155*E155</f>
        <v>0</v>
      </c>
      <c r="G155" s="33"/>
    </row>
    <row r="156" spans="1:7">
      <c r="B156" s="35"/>
      <c r="E156" s="73"/>
      <c r="F156" s="69"/>
      <c r="G156" s="33"/>
    </row>
    <row r="157" spans="1:7" ht="38.25">
      <c r="A157" s="30" t="str">
        <f>MID($A$125,3,5)&amp;COUNTA($A$125:A155)</f>
        <v>2.11</v>
      </c>
      <c r="B157" s="42" t="s">
        <v>91</v>
      </c>
      <c r="E157" s="73"/>
      <c r="F157" s="69"/>
      <c r="G157" s="33"/>
    </row>
    <row r="158" spans="1:7">
      <c r="B158" s="35" t="str">
        <f>"kompl.st."&amp;MID($A$125,3,5)&amp;COUNTA($A$125:A155)</f>
        <v>kompl.st.2.11</v>
      </c>
      <c r="C158" s="36" t="s">
        <v>4</v>
      </c>
      <c r="D158" s="32">
        <f>D83</f>
        <v>15</v>
      </c>
      <c r="E158" s="73"/>
      <c r="F158" s="69">
        <f>D158*E158</f>
        <v>0</v>
      </c>
      <c r="G158" s="33"/>
    </row>
    <row r="159" spans="1:7">
      <c r="B159" s="35"/>
      <c r="E159" s="73"/>
      <c r="F159" s="69"/>
      <c r="G159" s="33"/>
    </row>
    <row r="160" spans="1:7" ht="38.25">
      <c r="A160" s="30" t="str">
        <f>MID($A$125,3,5)&amp;COUNTA($A$125:A155)</f>
        <v>2.11</v>
      </c>
      <c r="B160" s="42" t="s">
        <v>92</v>
      </c>
      <c r="E160" s="73"/>
      <c r="F160" s="69"/>
      <c r="G160" s="33"/>
    </row>
    <row r="161" spans="1:7">
      <c r="B161" s="35" t="str">
        <f>"kompl.st."&amp;MID($A$125,3,5)&amp;COUNTA($A$125:A155)</f>
        <v>kompl.st.2.11</v>
      </c>
      <c r="C161" s="36" t="s">
        <v>4</v>
      </c>
      <c r="D161" s="32">
        <f>D86</f>
        <v>50</v>
      </c>
      <c r="E161" s="73"/>
      <c r="F161" s="69">
        <f>D161*E161</f>
        <v>0</v>
      </c>
      <c r="G161" s="33"/>
    </row>
    <row r="162" spans="1:7">
      <c r="B162" s="35"/>
      <c r="E162" s="73"/>
      <c r="F162" s="69"/>
      <c r="G162" s="33"/>
    </row>
    <row r="163" spans="1:7" ht="51">
      <c r="A163" s="30" t="str">
        <f>MID($A$125,3,5)&amp;COUNTA($A$125:A162)</f>
        <v>2.13</v>
      </c>
      <c r="B163" s="42" t="s">
        <v>93</v>
      </c>
      <c r="C163" s="38"/>
      <c r="E163" s="73"/>
      <c r="F163" s="69"/>
      <c r="G163" s="33"/>
    </row>
    <row r="164" spans="1:7">
      <c r="A164" s="48"/>
      <c r="B164" s="35" t="str">
        <f>"kompl.st."&amp;MID($A$125,3,5)&amp;COUNTA($A$125:A162)</f>
        <v>kompl.st.2.13</v>
      </c>
      <c r="C164" s="36" t="s">
        <v>9</v>
      </c>
      <c r="D164" s="32">
        <v>1</v>
      </c>
      <c r="E164" s="73"/>
      <c r="F164" s="69">
        <f>D164*E164</f>
        <v>0</v>
      </c>
      <c r="G164" s="33"/>
    </row>
    <row r="165" spans="1:7">
      <c r="A165" s="48"/>
      <c r="B165" s="35"/>
      <c r="E165" s="73"/>
      <c r="F165" s="69"/>
      <c r="G165" s="33"/>
    </row>
    <row r="166" spans="1:7" ht="25.5">
      <c r="A166" s="30" t="str">
        <f>MID($A$125,3,5)&amp;COUNTA($A$125:A165)</f>
        <v>2.14</v>
      </c>
      <c r="B166" s="42" t="s">
        <v>44</v>
      </c>
      <c r="E166" s="73"/>
      <c r="F166" s="69"/>
      <c r="G166" s="33"/>
    </row>
    <row r="167" spans="1:7">
      <c r="B167" s="35" t="str">
        <f>"kompl.st."&amp;MID($A$125,3,5)&amp;COUNTA($A$125:A165)</f>
        <v>kompl.st.2.14</v>
      </c>
      <c r="C167" s="36" t="s">
        <v>0</v>
      </c>
      <c r="D167" s="32">
        <v>1</v>
      </c>
      <c r="E167" s="73"/>
      <c r="F167" s="69">
        <f>D167*E167</f>
        <v>0</v>
      </c>
      <c r="G167" s="33"/>
    </row>
    <row r="168" spans="1:7">
      <c r="B168" s="35"/>
      <c r="E168" s="73"/>
      <c r="F168" s="69"/>
      <c r="G168" s="33"/>
    </row>
    <row r="169" spans="1:7" ht="51">
      <c r="A169" s="30" t="str">
        <f>MID($A$125,3,5)&amp;COUNTA($A$125:A168)</f>
        <v>2.15</v>
      </c>
      <c r="B169" s="42" t="s">
        <v>95</v>
      </c>
      <c r="E169" s="73"/>
      <c r="F169" s="69"/>
      <c r="G169" s="33"/>
    </row>
    <row r="170" spans="1:7">
      <c r="B170" s="35" t="str">
        <f>"kompl.st."&amp;MID($A$125,3,5)&amp;COUNTA($A$125:A168)</f>
        <v>kompl.st.2.15</v>
      </c>
      <c r="C170" s="36" t="s">
        <v>0</v>
      </c>
      <c r="D170" s="32">
        <v>1</v>
      </c>
      <c r="E170" s="73"/>
      <c r="F170" s="69">
        <f>D170*E170</f>
        <v>0</v>
      </c>
      <c r="G170" s="33"/>
    </row>
    <row r="171" spans="1:7">
      <c r="B171" s="35"/>
      <c r="E171" s="73"/>
      <c r="F171" s="69"/>
      <c r="G171" s="33"/>
    </row>
    <row r="172" spans="1:7">
      <c r="A172" s="45"/>
      <c r="B172" s="40" t="str">
        <f>A125&amp;" "&amp;$B$125&amp;" UKUPNO:"</f>
        <v>F.2. MONTAŽA, UGRADNJA I SPAJANJE UKUPNO:</v>
      </c>
      <c r="C172" s="46"/>
      <c r="D172" s="47"/>
      <c r="E172" s="73"/>
      <c r="F172" s="69">
        <f>SUM(F127:F170)</f>
        <v>0</v>
      </c>
      <c r="G172" s="33"/>
    </row>
    <row r="173" spans="1:7">
      <c r="A173" s="45"/>
      <c r="B173" s="40"/>
      <c r="C173" s="50"/>
      <c r="E173" s="73"/>
      <c r="F173" s="69"/>
      <c r="G173" s="33"/>
    </row>
    <row r="174" spans="1:7">
      <c r="A174" s="49" t="s">
        <v>14</v>
      </c>
      <c r="B174" s="40" t="s">
        <v>77</v>
      </c>
      <c r="E174" s="73"/>
      <c r="F174" s="69"/>
      <c r="G174" s="33"/>
    </row>
    <row r="175" spans="1:7">
      <c r="A175" s="49"/>
      <c r="B175" s="40"/>
      <c r="E175" s="73"/>
      <c r="F175" s="69"/>
      <c r="G175" s="33"/>
    </row>
    <row r="176" spans="1:7" ht="38.25">
      <c r="A176" s="30" t="str">
        <f>MID($A$174,3,5)&amp;COUNTA($A$174:A175)</f>
        <v>3.1</v>
      </c>
      <c r="B176" s="42" t="s">
        <v>45</v>
      </c>
      <c r="C176" s="77"/>
      <c r="D176" s="78"/>
      <c r="E176" s="73"/>
      <c r="F176" s="69"/>
    </row>
    <row r="177" spans="1:9">
      <c r="B177" s="35" t="str">
        <f>"kompl.st."&amp;MID($A$174,3,5)&amp;COUNTA($A$174:A174)</f>
        <v>kompl.st.3.1</v>
      </c>
      <c r="C177" s="36" t="s">
        <v>9</v>
      </c>
      <c r="D177" s="78">
        <v>1</v>
      </c>
      <c r="E177" s="73"/>
      <c r="F177" s="69">
        <f>D177*E177</f>
        <v>0</v>
      </c>
    </row>
    <row r="178" spans="1:9">
      <c r="B178" s="35"/>
      <c r="D178" s="78"/>
      <c r="E178" s="73"/>
      <c r="F178" s="69"/>
    </row>
    <row r="179" spans="1:9" ht="171.75" customHeight="1">
      <c r="A179" s="30" t="str">
        <f>MID($A$174,3,5)&amp;COUNTA($A$174:A178)</f>
        <v>3.2</v>
      </c>
      <c r="B179" s="35" t="s">
        <v>105</v>
      </c>
      <c r="D179" s="78"/>
      <c r="E179" s="73"/>
      <c r="F179" s="69"/>
    </row>
    <row r="180" spans="1:9">
      <c r="A180" s="45"/>
      <c r="B180" s="35" t="s">
        <v>106</v>
      </c>
      <c r="C180" s="36" t="s">
        <v>9</v>
      </c>
      <c r="D180" s="78">
        <v>1</v>
      </c>
      <c r="E180" s="73"/>
      <c r="F180" s="69">
        <f>D180*E180</f>
        <v>0</v>
      </c>
    </row>
    <row r="181" spans="1:9">
      <c r="A181" s="45"/>
      <c r="B181" s="79"/>
      <c r="C181" s="77"/>
      <c r="D181" s="78"/>
      <c r="E181" s="73"/>
      <c r="F181" s="69"/>
    </row>
    <row r="182" spans="1:9">
      <c r="A182" s="45"/>
      <c r="B182" s="40" t="str">
        <f>A174&amp;" "&amp;$B$174&amp;" UKUPNO:"</f>
        <v>F.3. ISPITIVANJE UKUPNO:</v>
      </c>
      <c r="C182" s="46"/>
      <c r="D182" s="47"/>
      <c r="E182" s="80"/>
      <c r="F182" s="69">
        <f>SUM(F176:F181)</f>
        <v>0</v>
      </c>
    </row>
    <row r="183" spans="1:9">
      <c r="A183" s="45"/>
      <c r="B183" s="40"/>
      <c r="C183" s="50"/>
      <c r="F183" s="69"/>
    </row>
    <row r="184" spans="1:9">
      <c r="A184" s="43"/>
      <c r="B184" s="41"/>
      <c r="C184" s="25"/>
      <c r="D184" s="26"/>
      <c r="E184" s="27"/>
      <c r="F184" s="69"/>
    </row>
    <row r="185" spans="1:9">
      <c r="A185" s="43"/>
      <c r="B185" s="55" t="s">
        <v>15</v>
      </c>
      <c r="C185" s="25"/>
      <c r="D185" s="26"/>
      <c r="E185" s="27"/>
      <c r="F185" s="69"/>
    </row>
    <row r="186" spans="1:9">
      <c r="A186" s="43"/>
      <c r="B186" s="41"/>
      <c r="C186" s="25"/>
      <c r="D186" s="26"/>
      <c r="E186" s="27"/>
      <c r="F186" s="69"/>
      <c r="G186" s="53"/>
    </row>
    <row r="187" spans="1:9">
      <c r="A187" s="43"/>
      <c r="B187" s="56" t="str">
        <f>$A$123&amp;" "&amp;$B$123&amp;""</f>
        <v xml:space="preserve"> F.1. OSNOVNA OPREMA UKUPNO:</v>
      </c>
      <c r="C187" s="57"/>
      <c r="D187" s="58"/>
      <c r="E187" s="59"/>
      <c r="F187" s="69">
        <f>F123</f>
        <v>0</v>
      </c>
      <c r="G187" s="54"/>
      <c r="I187" s="69"/>
    </row>
    <row r="188" spans="1:9">
      <c r="A188" s="43"/>
      <c r="B188" s="56" t="str">
        <f>$A$172&amp;" "&amp;$B$172&amp;""</f>
        <v xml:space="preserve"> F.2. MONTAŽA, UGRADNJA I SPAJANJE UKUPNO:</v>
      </c>
      <c r="C188" s="57"/>
      <c r="D188" s="58"/>
      <c r="E188" s="59"/>
      <c r="F188" s="69">
        <f>F172</f>
        <v>0</v>
      </c>
      <c r="G188" s="54"/>
    </row>
    <row r="189" spans="1:9" ht="30.75" customHeight="1">
      <c r="A189" s="43"/>
      <c r="B189" s="56" t="str">
        <f>$A$182&amp;" "&amp;$B$182&amp;""</f>
        <v xml:space="preserve"> F.3. ISPITIVANJE UKUPNO:</v>
      </c>
      <c r="C189" s="57"/>
      <c r="D189" s="58"/>
      <c r="E189" s="59"/>
      <c r="F189" s="69">
        <f>F182</f>
        <v>0</v>
      </c>
      <c r="I189" s="69"/>
    </row>
    <row r="190" spans="1:9">
      <c r="A190" s="43"/>
      <c r="B190" s="44"/>
      <c r="C190" s="60"/>
      <c r="D190" s="26"/>
      <c r="E190" s="27"/>
      <c r="F190" s="69"/>
    </row>
    <row r="191" spans="1:9">
      <c r="A191" s="43"/>
      <c r="B191" s="44"/>
      <c r="C191" s="60"/>
      <c r="D191" s="26"/>
      <c r="E191" s="27"/>
      <c r="F191" s="69"/>
    </row>
    <row r="192" spans="1:9">
      <c r="A192" s="43"/>
      <c r="B192" s="41"/>
      <c r="C192" s="25"/>
      <c r="D192" s="26"/>
      <c r="E192" s="27"/>
      <c r="F192" s="69"/>
    </row>
    <row r="193" spans="1:10">
      <c r="A193" s="43"/>
      <c r="B193" s="24" t="s">
        <v>16</v>
      </c>
      <c r="C193" s="61"/>
      <c r="D193" s="62"/>
      <c r="E193" s="63"/>
      <c r="F193" s="69">
        <f>SUM(F187:F189)</f>
        <v>0</v>
      </c>
      <c r="H193" s="69"/>
    </row>
    <row r="194" spans="1:10">
      <c r="A194" s="56"/>
      <c r="B194" s="24" t="s">
        <v>17</v>
      </c>
      <c r="C194" s="61"/>
      <c r="D194" s="66"/>
      <c r="E194" s="67">
        <v>0.25</v>
      </c>
      <c r="F194" s="69">
        <f>F193*0.25</f>
        <v>0</v>
      </c>
    </row>
    <row r="195" spans="1:10">
      <c r="A195" s="56"/>
      <c r="B195" s="24"/>
      <c r="C195" s="61"/>
      <c r="D195" s="26"/>
      <c r="E195" s="27"/>
      <c r="F195" s="69"/>
    </row>
    <row r="196" spans="1:10">
      <c r="A196" s="56"/>
      <c r="B196" s="24"/>
      <c r="C196" s="61"/>
      <c r="D196" s="26"/>
      <c r="E196" s="27"/>
      <c r="F196" s="69"/>
    </row>
    <row r="197" spans="1:10" s="21" customFormat="1">
      <c r="A197" s="56"/>
      <c r="B197" s="24" t="s">
        <v>18</v>
      </c>
      <c r="C197" s="61"/>
      <c r="D197" s="26"/>
      <c r="E197" s="27"/>
      <c r="F197" s="69">
        <f>F193*1.25</f>
        <v>0</v>
      </c>
    </row>
    <row r="198" spans="1:10">
      <c r="A198" s="45"/>
      <c r="B198" s="40"/>
      <c r="C198" s="50"/>
      <c r="F198" s="69"/>
    </row>
    <row r="199" spans="1:10" s="21" customFormat="1">
      <c r="A199" s="45"/>
      <c r="B199" s="40"/>
      <c r="C199" s="50"/>
      <c r="D199" s="32"/>
      <c r="E199" s="38"/>
      <c r="F199" s="69"/>
      <c r="H199" s="65"/>
      <c r="I199" s="65"/>
    </row>
    <row r="200" spans="1:10" s="21" customFormat="1">
      <c r="A200" s="45"/>
      <c r="B200" s="40"/>
      <c r="C200" s="50"/>
      <c r="D200" s="32"/>
      <c r="E200" s="38"/>
      <c r="F200" s="69"/>
      <c r="G200" s="52"/>
      <c r="H200" s="51"/>
    </row>
    <row r="201" spans="1:10">
      <c r="A201" s="45"/>
      <c r="B201" s="40"/>
      <c r="C201" s="50"/>
      <c r="H201" s="34"/>
      <c r="I201" s="64"/>
      <c r="J201" s="65"/>
    </row>
    <row r="202" spans="1:10" s="21" customFormat="1">
      <c r="A202" s="45"/>
      <c r="B202" s="40"/>
      <c r="C202" s="50"/>
      <c r="D202" s="32"/>
      <c r="E202" s="38"/>
      <c r="F202" s="34"/>
    </row>
    <row r="203" spans="1:10">
      <c r="A203" s="45"/>
      <c r="B203" s="40"/>
      <c r="C203" s="50"/>
    </row>
    <row r="204" spans="1:10">
      <c r="A204" s="45"/>
      <c r="B204" s="40"/>
      <c r="C204" s="50"/>
      <c r="J204" s="34"/>
    </row>
    <row r="205" spans="1:10">
      <c r="A205" s="45"/>
      <c r="B205" s="40"/>
      <c r="C205" s="50"/>
    </row>
    <row r="206" spans="1:10">
      <c r="A206" s="45"/>
      <c r="B206" s="40"/>
      <c r="C206" s="50"/>
    </row>
    <row r="207" spans="1:10">
      <c r="A207" s="45"/>
      <c r="B207" s="40"/>
      <c r="C207" s="50"/>
    </row>
    <row r="208" spans="1:10">
      <c r="A208" s="45"/>
      <c r="B208" s="40"/>
      <c r="C208" s="50"/>
    </row>
    <row r="212" spans="1:6">
      <c r="B212" s="40"/>
      <c r="C212" s="50"/>
    </row>
    <row r="217" spans="1:6" s="21" customFormat="1">
      <c r="A217" s="30"/>
      <c r="B217" s="37"/>
      <c r="C217" s="36"/>
      <c r="D217" s="32"/>
      <c r="E217" s="38"/>
      <c r="F217" s="34"/>
    </row>
    <row r="220" spans="1:6" s="21" customFormat="1">
      <c r="A220" s="30"/>
      <c r="B220" s="37"/>
      <c r="C220" s="36"/>
      <c r="D220" s="32"/>
      <c r="E220" s="38"/>
      <c r="F220" s="34"/>
    </row>
    <row r="223" spans="1:6" s="21" customFormat="1">
      <c r="A223" s="30"/>
      <c r="B223" s="37"/>
      <c r="C223" s="36"/>
      <c r="D223" s="32"/>
      <c r="E223" s="38"/>
      <c r="F223" s="34"/>
    </row>
    <row r="226" spans="1:6" s="21" customFormat="1">
      <c r="A226" s="30"/>
      <c r="B226" s="37"/>
      <c r="C226" s="36"/>
      <c r="D226" s="32"/>
      <c r="E226" s="38"/>
      <c r="F226" s="34"/>
    </row>
    <row r="229" spans="1:6" s="21" customFormat="1">
      <c r="A229" s="30"/>
      <c r="B229" s="37"/>
      <c r="C229" s="36"/>
      <c r="D229" s="32"/>
      <c r="E229" s="38"/>
      <c r="F229" s="34"/>
    </row>
    <row r="232" spans="1:6" s="21" customFormat="1">
      <c r="A232" s="30"/>
      <c r="B232" s="37"/>
      <c r="C232" s="36"/>
      <c r="D232" s="32"/>
      <c r="E232" s="38"/>
      <c r="F232" s="34"/>
    </row>
    <row r="234" spans="1:6" s="21" customFormat="1" ht="14.25" customHeight="1">
      <c r="A234" s="30"/>
      <c r="B234" s="37"/>
      <c r="C234" s="36"/>
      <c r="D234" s="32"/>
      <c r="E234" s="38"/>
      <c r="F234" s="34"/>
    </row>
    <row r="236" spans="1:6" ht="26.25" customHeight="1"/>
    <row r="242" spans="1:6" s="21" customFormat="1">
      <c r="A242" s="30"/>
      <c r="B242" s="37"/>
      <c r="C242" s="36"/>
      <c r="D242" s="32"/>
      <c r="E242" s="38"/>
      <c r="F242" s="34"/>
    </row>
    <row r="245" spans="1:6" s="21" customFormat="1">
      <c r="A245" s="30"/>
      <c r="B245" s="37"/>
      <c r="C245" s="36"/>
      <c r="D245" s="32"/>
      <c r="E245" s="38"/>
      <c r="F245" s="34"/>
    </row>
    <row r="248" spans="1:6" s="21" customFormat="1">
      <c r="A248" s="30"/>
      <c r="B248" s="37"/>
      <c r="C248" s="36"/>
      <c r="D248" s="32"/>
      <c r="E248" s="38"/>
      <c r="F248" s="34"/>
    </row>
    <row r="251" spans="1:6" s="21" customFormat="1">
      <c r="A251" s="30"/>
      <c r="B251" s="37"/>
      <c r="C251" s="36"/>
      <c r="D251" s="32"/>
      <c r="E251" s="38"/>
      <c r="F251" s="34"/>
    </row>
    <row r="254" spans="1:6" s="21" customFormat="1">
      <c r="A254" s="30"/>
      <c r="B254" s="37"/>
      <c r="C254" s="36"/>
      <c r="D254" s="32"/>
      <c r="E254" s="38"/>
      <c r="F254" s="34"/>
    </row>
    <row r="257" spans="1:6" s="21" customFormat="1">
      <c r="A257" s="30"/>
      <c r="B257" s="37"/>
      <c r="C257" s="36"/>
      <c r="D257" s="32"/>
      <c r="E257" s="38"/>
      <c r="F257" s="34"/>
    </row>
    <row r="260" spans="1:6" s="21" customFormat="1">
      <c r="A260" s="30"/>
      <c r="B260" s="37"/>
      <c r="C260" s="36"/>
      <c r="D260" s="32"/>
      <c r="E260" s="38"/>
      <c r="F260" s="34"/>
    </row>
    <row r="263" spans="1:6" s="21" customFormat="1">
      <c r="A263" s="30"/>
      <c r="B263" s="37"/>
      <c r="C263" s="36"/>
      <c r="D263" s="32"/>
      <c r="E263" s="38"/>
      <c r="F263" s="34"/>
    </row>
    <row r="266" spans="1:6" s="21" customFormat="1">
      <c r="A266" s="30"/>
      <c r="B266" s="37"/>
      <c r="C266" s="36"/>
      <c r="D266" s="32"/>
      <c r="E266" s="38"/>
      <c r="F266" s="34"/>
    </row>
    <row r="269" spans="1:6" s="21" customFormat="1">
      <c r="A269" s="30"/>
      <c r="B269" s="37"/>
      <c r="C269" s="36"/>
      <c r="D269" s="32"/>
      <c r="E269" s="38"/>
      <c r="F269" s="34"/>
    </row>
    <row r="272" spans="1:6" s="21" customFormat="1">
      <c r="A272" s="30"/>
      <c r="B272" s="37"/>
      <c r="C272" s="36"/>
      <c r="D272" s="32"/>
      <c r="E272" s="38"/>
      <c r="F272" s="34"/>
    </row>
    <row r="286" spans="1:6" s="21" customFormat="1">
      <c r="A286" s="30"/>
      <c r="B286" s="37"/>
      <c r="C286" s="36"/>
      <c r="D286" s="32"/>
      <c r="E286" s="38"/>
      <c r="F286" s="34"/>
    </row>
    <row r="294" spans="1:6" s="21" customFormat="1">
      <c r="A294" s="30"/>
      <c r="B294" s="37"/>
      <c r="C294" s="36"/>
      <c r="D294" s="32"/>
      <c r="E294" s="38"/>
      <c r="F294" s="34"/>
    </row>
    <row r="297" spans="1:6" s="21" customFormat="1">
      <c r="A297" s="30"/>
      <c r="B297" s="37"/>
      <c r="C297" s="36"/>
      <c r="D297" s="32"/>
      <c r="E297" s="38"/>
      <c r="F297" s="34"/>
    </row>
    <row r="300" spans="1:6" s="21" customFormat="1">
      <c r="A300" s="30"/>
      <c r="B300" s="37"/>
      <c r="C300" s="36"/>
      <c r="D300" s="32"/>
      <c r="E300" s="38"/>
      <c r="F300" s="34"/>
    </row>
    <row r="303" spans="1:6" s="21" customFormat="1">
      <c r="A303" s="30"/>
      <c r="B303" s="37"/>
      <c r="C303" s="36"/>
      <c r="D303" s="32"/>
      <c r="E303" s="38"/>
      <c r="F303" s="34"/>
    </row>
    <row r="306" spans="1:6" s="21" customFormat="1">
      <c r="A306" s="30"/>
      <c r="B306" s="37"/>
      <c r="C306" s="36"/>
      <c r="D306" s="32"/>
      <c r="E306" s="38"/>
      <c r="F306" s="34"/>
    </row>
    <row r="309" spans="1:6" s="21" customFormat="1">
      <c r="A309" s="30"/>
      <c r="B309" s="37"/>
      <c r="C309" s="36"/>
      <c r="D309" s="32"/>
      <c r="E309" s="38"/>
      <c r="F309" s="34"/>
    </row>
    <row r="312" spans="1:6" s="21" customFormat="1">
      <c r="A312" s="30"/>
      <c r="B312" s="37"/>
      <c r="C312" s="36"/>
      <c r="D312" s="32"/>
      <c r="E312" s="38"/>
      <c r="F312" s="34"/>
    </row>
    <row r="315" spans="1:6" s="21" customFormat="1">
      <c r="A315" s="30"/>
      <c r="B315" s="37"/>
      <c r="C315" s="36"/>
      <c r="D315" s="32"/>
      <c r="E315" s="38"/>
      <c r="F315" s="34"/>
    </row>
    <row r="318" spans="1:6" s="21" customFormat="1">
      <c r="A318" s="30"/>
      <c r="B318" s="37"/>
      <c r="C318" s="36"/>
      <c r="D318" s="32"/>
      <c r="E318" s="38"/>
      <c r="F318" s="34"/>
    </row>
    <row r="327" spans="1:6" s="21" customFormat="1">
      <c r="A327" s="30"/>
      <c r="B327" s="37"/>
      <c r="C327" s="36"/>
      <c r="D327" s="32"/>
      <c r="E327" s="38"/>
      <c r="F327" s="34"/>
    </row>
    <row r="329" spans="1:6" s="21" customFormat="1">
      <c r="A329" s="30"/>
      <c r="B329" s="37"/>
      <c r="C329" s="36"/>
      <c r="D329" s="32"/>
      <c r="E329" s="38"/>
      <c r="F329" s="34"/>
    </row>
    <row r="332" spans="1:6" s="21" customFormat="1">
      <c r="A332" s="30"/>
      <c r="B332" s="37"/>
      <c r="C332" s="36"/>
      <c r="D332" s="32"/>
      <c r="E332" s="38"/>
      <c r="F332" s="34"/>
    </row>
    <row r="338" spans="1:6" s="21" customFormat="1">
      <c r="A338" s="30"/>
      <c r="B338" s="37"/>
      <c r="C338" s="36"/>
      <c r="D338" s="32"/>
      <c r="E338" s="38"/>
      <c r="F338" s="34"/>
    </row>
    <row r="341" spans="1:6" s="21" customFormat="1">
      <c r="A341" s="30"/>
      <c r="B341" s="37"/>
      <c r="C341" s="36"/>
      <c r="D341" s="32"/>
      <c r="E341" s="38"/>
      <c r="F341" s="34"/>
    </row>
    <row r="344" spans="1:6" s="21" customFormat="1">
      <c r="A344" s="30"/>
      <c r="B344" s="37"/>
      <c r="C344" s="36"/>
      <c r="D344" s="32"/>
      <c r="E344" s="38"/>
      <c r="F344" s="34"/>
    </row>
    <row r="347" spans="1:6" s="21" customFormat="1">
      <c r="A347" s="30"/>
      <c r="B347" s="37"/>
      <c r="C347" s="36"/>
      <c r="D347" s="32"/>
      <c r="E347" s="38"/>
      <c r="F347" s="34"/>
    </row>
    <row r="349" spans="1:6" s="21" customFormat="1" ht="15" customHeight="1">
      <c r="A349" s="30"/>
      <c r="B349" s="37"/>
      <c r="C349" s="36"/>
      <c r="D349" s="32"/>
      <c r="E349" s="38"/>
      <c r="F349" s="34"/>
    </row>
    <row r="350" spans="1:6">
      <c r="A350" s="29"/>
      <c r="B350" s="29"/>
      <c r="C350" s="29"/>
      <c r="D350" s="29"/>
      <c r="E350" s="68"/>
      <c r="F350" s="29"/>
    </row>
    <row r="351" spans="1:6" ht="15.75" customHeight="1">
      <c r="A351" s="29"/>
      <c r="B351" s="29"/>
      <c r="C351" s="29"/>
      <c r="D351" s="29"/>
      <c r="E351" s="68"/>
      <c r="F351" s="29"/>
    </row>
    <row r="352" spans="1:6" ht="15.75" customHeight="1">
      <c r="A352" s="29"/>
      <c r="B352" s="29"/>
      <c r="C352" s="29"/>
      <c r="D352" s="29"/>
      <c r="E352" s="68"/>
      <c r="F352" s="29"/>
    </row>
    <row r="353" spans="1:6" ht="15.75" customHeight="1">
      <c r="A353" s="29"/>
      <c r="B353" s="29"/>
      <c r="C353" s="29"/>
      <c r="D353" s="29"/>
      <c r="E353" s="68"/>
      <c r="F353" s="29"/>
    </row>
    <row r="354" spans="1:6" ht="15.75" customHeight="1"/>
    <row r="355" spans="1:6" ht="15.75" customHeight="1"/>
    <row r="356" spans="1:6" ht="15.75" customHeight="1"/>
    <row r="357" spans="1:6" ht="15.75" customHeight="1"/>
    <row r="358" spans="1:6" ht="15.75" customHeight="1"/>
    <row r="359" spans="1:6" ht="15.75" customHeight="1"/>
    <row r="360" spans="1:6" ht="15.75" customHeight="1"/>
    <row r="404" spans="1:6" s="21" customFormat="1">
      <c r="A404" s="30"/>
      <c r="B404" s="37"/>
      <c r="C404" s="36"/>
      <c r="D404" s="32"/>
      <c r="E404" s="38"/>
      <c r="F404" s="34"/>
    </row>
    <row r="405" spans="1:6" s="21" customFormat="1">
      <c r="A405" s="30"/>
      <c r="B405" s="37"/>
      <c r="C405" s="36"/>
      <c r="D405" s="32"/>
      <c r="E405" s="38"/>
      <c r="F405" s="34"/>
    </row>
    <row r="406" spans="1:6" s="21" customFormat="1">
      <c r="A406" s="30"/>
      <c r="B406" s="37"/>
      <c r="C406" s="36"/>
      <c r="D406" s="32"/>
      <c r="E406" s="38"/>
      <c r="F406" s="34"/>
    </row>
    <row r="407" spans="1:6" s="21" customFormat="1">
      <c r="A407" s="30"/>
      <c r="B407" s="37"/>
      <c r="C407" s="36"/>
      <c r="D407" s="32"/>
      <c r="E407" s="38"/>
      <c r="F407" s="34"/>
    </row>
    <row r="408" spans="1:6" s="21" customFormat="1">
      <c r="A408" s="30"/>
      <c r="B408" s="37"/>
      <c r="C408" s="36"/>
      <c r="D408" s="32"/>
      <c r="E408" s="38"/>
      <c r="F408" s="34"/>
    </row>
    <row r="409" spans="1:6" s="21" customFormat="1">
      <c r="A409" s="30"/>
      <c r="B409" s="37"/>
      <c r="C409" s="36"/>
      <c r="D409" s="32"/>
      <c r="E409" s="38"/>
      <c r="F409" s="34"/>
    </row>
    <row r="410" spans="1:6" s="21" customFormat="1">
      <c r="A410" s="30"/>
      <c r="B410" s="37"/>
      <c r="C410" s="36"/>
      <c r="D410" s="32"/>
      <c r="E410" s="38"/>
      <c r="F410" s="34"/>
    </row>
    <row r="415" spans="1:6" s="21" customFormat="1">
      <c r="A415" s="30"/>
      <c r="B415" s="37"/>
      <c r="C415" s="36"/>
      <c r="D415" s="32"/>
      <c r="E415" s="38"/>
      <c r="F415" s="34"/>
    </row>
    <row r="417" spans="1:6" s="21" customFormat="1" ht="14.25" customHeight="1">
      <c r="A417" s="30"/>
      <c r="B417" s="37"/>
      <c r="C417" s="36"/>
      <c r="D417" s="32"/>
      <c r="E417" s="38"/>
      <c r="F417" s="34"/>
    </row>
    <row r="419" spans="1:6" ht="14.25" customHeight="1"/>
    <row r="420" spans="1:6" ht="14.25" customHeight="1"/>
    <row r="421" spans="1:6" ht="14.25" customHeight="1"/>
    <row r="422" spans="1:6" ht="14.25" customHeight="1"/>
    <row r="423" spans="1:6" ht="14.25" customHeight="1"/>
    <row r="424" spans="1:6" s="21" customFormat="1">
      <c r="A424" s="30"/>
      <c r="B424" s="37"/>
      <c r="C424" s="36"/>
      <c r="D424" s="32"/>
      <c r="E424" s="38"/>
      <c r="F424" s="34"/>
    </row>
    <row r="427" spans="1:6" s="21" customFormat="1">
      <c r="A427" s="30"/>
      <c r="B427" s="37"/>
      <c r="C427" s="36"/>
      <c r="D427" s="32"/>
      <c r="E427" s="38"/>
      <c r="F427" s="34"/>
    </row>
    <row r="430" spans="1:6" s="21" customFormat="1">
      <c r="A430" s="30"/>
      <c r="B430" s="37"/>
      <c r="C430" s="36"/>
      <c r="D430" s="32"/>
      <c r="E430" s="38"/>
      <c r="F430" s="34"/>
    </row>
    <row r="433" spans="1:6" s="21" customFormat="1">
      <c r="A433" s="30"/>
      <c r="B433" s="37"/>
      <c r="C433" s="36"/>
      <c r="D433" s="32"/>
      <c r="E433" s="38"/>
      <c r="F433" s="34"/>
    </row>
    <row r="436" spans="1:6" s="21" customFormat="1">
      <c r="A436" s="30"/>
      <c r="B436" s="37"/>
      <c r="C436" s="36"/>
      <c r="D436" s="32"/>
      <c r="E436" s="38"/>
      <c r="F436" s="34"/>
    </row>
    <row r="439" spans="1:6" s="21" customFormat="1">
      <c r="A439" s="30"/>
      <c r="B439" s="37"/>
      <c r="C439" s="36"/>
      <c r="D439" s="32"/>
      <c r="E439" s="38"/>
      <c r="F439" s="34"/>
    </row>
    <row r="442" spans="1:6" s="21" customFormat="1">
      <c r="A442" s="30"/>
      <c r="B442" s="37"/>
      <c r="C442" s="36"/>
      <c r="D442" s="32"/>
      <c r="E442" s="38"/>
      <c r="F442" s="34"/>
    </row>
    <row r="445" spans="1:6" s="21" customFormat="1">
      <c r="A445" s="30"/>
      <c r="B445" s="37"/>
      <c r="C445" s="36"/>
      <c r="D445" s="32"/>
      <c r="E445" s="38"/>
      <c r="F445" s="34"/>
    </row>
    <row r="448" spans="1:6" s="21" customFormat="1">
      <c r="A448" s="30"/>
      <c r="B448" s="37"/>
      <c r="C448" s="36"/>
      <c r="D448" s="32"/>
      <c r="E448" s="38"/>
      <c r="F448" s="34"/>
    </row>
    <row r="451" spans="1:6" s="21" customFormat="1">
      <c r="A451" s="30"/>
      <c r="B451" s="37"/>
      <c r="C451" s="36"/>
      <c r="D451" s="32"/>
      <c r="E451" s="38"/>
      <c r="F451" s="34"/>
    </row>
    <row r="454" spans="1:6" s="21" customFormat="1">
      <c r="A454" s="30"/>
      <c r="B454" s="37"/>
      <c r="C454" s="36"/>
      <c r="D454" s="32"/>
      <c r="E454" s="38"/>
      <c r="F454" s="34"/>
    </row>
    <row r="457" spans="1:6" s="21" customFormat="1">
      <c r="A457" s="30"/>
      <c r="B457" s="37"/>
      <c r="C457" s="36"/>
      <c r="D457" s="32"/>
      <c r="E457" s="38"/>
      <c r="F457" s="34"/>
    </row>
    <row r="460" spans="1:6" s="21" customFormat="1">
      <c r="A460" s="30"/>
      <c r="B460" s="37"/>
      <c r="C460" s="36"/>
      <c r="D460" s="32"/>
      <c r="E460" s="38"/>
      <c r="F460" s="34"/>
    </row>
    <row r="463" spans="1:6" s="21" customFormat="1">
      <c r="A463" s="30"/>
      <c r="B463" s="37"/>
      <c r="C463" s="36"/>
      <c r="D463" s="32"/>
      <c r="E463" s="38"/>
      <c r="F463" s="34"/>
    </row>
    <row r="466" spans="1:6" s="21" customFormat="1">
      <c r="A466" s="30"/>
      <c r="B466" s="37"/>
      <c r="C466" s="36"/>
      <c r="D466" s="32"/>
      <c r="E466" s="38"/>
      <c r="F466" s="34"/>
    </row>
    <row r="469" spans="1:6" s="21" customFormat="1">
      <c r="A469" s="30"/>
      <c r="B469" s="37"/>
      <c r="C469" s="36"/>
      <c r="D469" s="32"/>
      <c r="E469" s="38"/>
      <c r="F469" s="34"/>
    </row>
    <row r="471" spans="1:6" s="21" customFormat="1" ht="15" customHeight="1">
      <c r="A471" s="30"/>
      <c r="B471" s="37"/>
      <c r="C471" s="36"/>
      <c r="D471" s="32"/>
      <c r="E471" s="38"/>
      <c r="F471" s="34"/>
    </row>
    <row r="473" spans="1:6" ht="14.25" customHeight="1"/>
    <row r="476" spans="1:6" s="21" customFormat="1">
      <c r="A476" s="30"/>
      <c r="B476" s="37"/>
      <c r="C476" s="36"/>
      <c r="D476" s="32"/>
      <c r="E476" s="38"/>
      <c r="F476" s="34"/>
    </row>
    <row r="479" spans="1:6" s="21" customFormat="1">
      <c r="A479" s="30"/>
      <c r="B479" s="37"/>
      <c r="C479" s="36"/>
      <c r="D479" s="32"/>
      <c r="E479" s="38"/>
      <c r="F479" s="34"/>
    </row>
    <row r="482" spans="1:6" s="21" customFormat="1">
      <c r="A482" s="30"/>
      <c r="B482" s="37"/>
      <c r="C482" s="36"/>
      <c r="D482" s="32"/>
      <c r="E482" s="38"/>
      <c r="F482" s="34"/>
    </row>
    <row r="491" spans="1:6" s="21" customFormat="1">
      <c r="A491" s="30"/>
      <c r="B491" s="37"/>
      <c r="C491" s="36"/>
      <c r="D491" s="32"/>
      <c r="E491" s="38"/>
      <c r="F491" s="34"/>
    </row>
    <row r="494" spans="1:6" s="21" customFormat="1">
      <c r="A494" s="30"/>
      <c r="B494" s="37"/>
      <c r="C494" s="36"/>
      <c r="D494" s="32"/>
      <c r="E494" s="38"/>
      <c r="F494" s="34"/>
    </row>
    <row r="497" spans="1:6" s="21" customFormat="1">
      <c r="A497" s="30"/>
      <c r="B497" s="37"/>
      <c r="C497" s="36"/>
      <c r="D497" s="32"/>
      <c r="E497" s="38"/>
      <c r="F497" s="34"/>
    </row>
    <row r="500" spans="1:6" s="21" customFormat="1">
      <c r="A500" s="30"/>
      <c r="B500" s="37"/>
      <c r="C500" s="36"/>
      <c r="D500" s="32"/>
      <c r="E500" s="38"/>
      <c r="F500" s="34"/>
    </row>
    <row r="502" spans="1:6" s="21" customFormat="1" ht="15" customHeight="1">
      <c r="A502" s="30"/>
      <c r="B502" s="37"/>
      <c r="C502" s="36"/>
      <c r="D502" s="32"/>
      <c r="E502" s="38"/>
      <c r="F502" s="34"/>
    </row>
    <row r="512" spans="1:6" ht="14.25" customHeight="1"/>
    <row r="521" spans="1:6">
      <c r="A521" s="29"/>
      <c r="B521" s="29"/>
      <c r="C521" s="29"/>
      <c r="D521" s="29"/>
      <c r="E521" s="68"/>
      <c r="F521" s="29"/>
    </row>
    <row r="523" spans="1:6">
      <c r="A523" s="29"/>
      <c r="B523" s="29"/>
      <c r="C523" s="29"/>
      <c r="D523" s="29"/>
      <c r="E523" s="68"/>
      <c r="F523" s="29"/>
    </row>
    <row r="528" spans="1:6" ht="26.25" customHeight="1"/>
    <row r="530" ht="12.75" customHeight="1"/>
  </sheetData>
  <sheetProtection formatCells="0" formatColumns="0" formatRows="0" insertColumns="0" insertRows="0" insertHyperlinks="0" deleteColumns="0" deleteRows="0" sort="0" autoFilter="0" pivotTables="0"/>
  <mergeCells count="4">
    <mergeCell ref="A6:F6"/>
    <mergeCell ref="A7:F7"/>
    <mergeCell ref="A8:F8"/>
    <mergeCell ref="A1:F1"/>
  </mergeCells>
  <pageMargins left="1.1811023622047245" right="0.78740157480314965" top="1.3779527559055118" bottom="1.1417322834645669" header="0.51181102362204722" footer="0.59055118110236227"/>
  <pageSetup paperSize="9" scale="76" firstPageNumber="2" orientation="portrait" r:id="rId1"/>
  <headerFooter differentFirst="1">
    <oddHeader>&amp;LINVESTITOR: 
Hrvatska energetska regulatorna agencija, Ulica grada Vukovara 14, 10000 Zagreb, OIB: 83764654530
OBJEKT:
Fotonaponska elektrana - HERA
k.č.br. 4648 k.o. TREŠNJEVKA</oddHeader>
    <oddFooter>&amp;R&amp;P od &amp;N</oddFooter>
  </headerFooter>
  <rowBreaks count="7" manualBreakCount="7">
    <brk id="9" max="16383" man="1"/>
    <brk id="33" max="5" man="1"/>
    <brk id="71" max="5" man="1"/>
    <brk id="91" max="5" man="1"/>
    <brk id="124" max="5" man="1"/>
    <brk id="152" max="5" man="1"/>
    <brk id="182"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e0671a8-7438-49cc-819e-865061c6add5" xsi:nil="true"/>
    <lcf76f155ced4ddcb4097134ff3c332f xmlns="39330143-a284-4c2a-84c4-05f1b6681c2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7CD69B7424DEC4582F084AED61E1A1B" ma:contentTypeVersion="10" ma:contentTypeDescription="Create a new document." ma:contentTypeScope="" ma:versionID="b25a061ee6a9a9a1998236347272898e">
  <xsd:schema xmlns:xsd="http://www.w3.org/2001/XMLSchema" xmlns:xs="http://www.w3.org/2001/XMLSchema" xmlns:p="http://schemas.microsoft.com/office/2006/metadata/properties" xmlns:ns2="39330143-a284-4c2a-84c4-05f1b6681c2a" xmlns:ns3="6e0671a8-7438-49cc-819e-865061c6add5" targetNamespace="http://schemas.microsoft.com/office/2006/metadata/properties" ma:root="true" ma:fieldsID="a28eb6d7307cee318e5c4ead4c23e6c8" ns2:_="" ns3:_="">
    <xsd:import namespace="39330143-a284-4c2a-84c4-05f1b6681c2a"/>
    <xsd:import namespace="6e0671a8-7438-49cc-819e-865061c6ad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330143-a284-4c2a-84c4-05f1b6681c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3ab5851-e1fa-4c0c-9cb3-8ab92c52c9c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e0671a8-7438-49cc-819e-865061c6add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572d5e6-c458-47a1-8979-97b0f2be1395}" ma:internalName="TaxCatchAll" ma:showField="CatchAllData" ma:web="6e0671a8-7438-49cc-819e-865061c6ad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018DF6-8CCA-4E45-9C32-8C0B1108FCE9}">
  <ds:schemaRefs>
    <ds:schemaRef ds:uri="http://schemas.microsoft.com/sharepoint/v3/contenttype/forms"/>
  </ds:schemaRefs>
</ds:datastoreItem>
</file>

<file path=customXml/itemProps2.xml><?xml version="1.0" encoding="utf-8"?>
<ds:datastoreItem xmlns:ds="http://schemas.openxmlformats.org/officeDocument/2006/customXml" ds:itemID="{7424F732-9DA8-4A5A-9F70-EAFE3A610DB9}">
  <ds:schemaRefs>
    <ds:schemaRef ds:uri="http://schemas.microsoft.com/office/2006/metadata/properties"/>
    <ds:schemaRef ds:uri="http://schemas.microsoft.com/office/infopath/2007/PartnerControls"/>
    <ds:schemaRef ds:uri="6e707f9d-4981-4210-b424-e28c55ea87f0"/>
    <ds:schemaRef ds:uri="30ea7034-7067-4451-b273-576d00409eef"/>
    <ds:schemaRef ds:uri="6e0671a8-7438-49cc-819e-865061c6add5"/>
    <ds:schemaRef ds:uri="39330143-a284-4c2a-84c4-05f1b6681c2a"/>
  </ds:schemaRefs>
</ds:datastoreItem>
</file>

<file path=customXml/itemProps3.xml><?xml version="1.0" encoding="utf-8"?>
<ds:datastoreItem xmlns:ds="http://schemas.openxmlformats.org/officeDocument/2006/customXml" ds:itemID="{446FCBA5-221D-4B7F-9B9E-2FDCF402E1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330143-a284-4c2a-84c4-05f1b6681c2a"/>
    <ds:schemaRef ds:uri="6e0671a8-7438-49cc-819e-865061c6ad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 FN</vt:lpstr>
      <vt:lpstr>'1. FN'!Print_Area</vt:lpstr>
      <vt:lpstr>'1. FN'!Print_Titles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Ante</dc:creator>
  <cp:lastModifiedBy>Matija Beljo</cp:lastModifiedBy>
  <cp:lastPrinted>2026-02-23T12:45:00Z</cp:lastPrinted>
  <dcterms:created xsi:type="dcterms:W3CDTF">2020-09-14T14:17:10Z</dcterms:created>
  <dcterms:modified xsi:type="dcterms:W3CDTF">2026-02-25T14:50:37Z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0x01010077CD69B7424DEC4582F084AED61E1A1B</vt:lpwstr>
  </property>
  <property fmtid="{D5CDD505-2E9C-101B-9397-08002B2CF9AE}" pid="3" name="MediaServiceImageTags">
    <vt:lpwstr/>
  </property>
</Properties>
</file>